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up18307\AppData\Roaming\OpenText\OTEdit\EC_favis\c-704195875\"/>
    </mc:Choice>
  </mc:AlternateContent>
  <xr:revisionPtr revIDLastSave="0" documentId="13_ncr:1_{7AB6D747-7AC7-4F82-BF3D-227E999B9AF8}" xr6:coauthVersionLast="47" xr6:coauthVersionMax="47" xr10:uidLastSave="{00000000-0000-0000-0000-000000000000}"/>
  <bookViews>
    <workbookView xWindow="-120" yWindow="-120" windowWidth="51840" windowHeight="21120" tabRatio="899" activeTab="4" xr2:uid="{00000000-000D-0000-FFFF-FFFF00000000}"/>
  </bookViews>
  <sheets>
    <sheet name="1 Zusammenfassung Preisblatt" sheetId="12" r:id="rId1"/>
    <sheet name="2 Preisblatt Filiale" sheetId="10" r:id="rId2"/>
    <sheet name="3 Grundübersichten" sheetId="14" r:id="rId3"/>
    <sheet name="4 RFV Filiale Glas" sheetId="7" r:id="rId4"/>
    <sheet name="5 RFV Lampen" sheetId="15" r:id="rId5"/>
  </sheets>
  <definedNames>
    <definedName name="_xlnm._FilterDatabase" localSheetId="3" hidden="1">'4 RFV Filiale Glas'!$A$10:$Q$162</definedName>
  </definedNames>
  <calcPr calcId="191029"/>
  <customWorkbookViews>
    <customWorkbookView name="Klaus Lefrancois - Persönliche Ansicht" guid="{89841970-5981-4E70-9283-DC1395FBDF00}" mergeInterval="0" personalView="1" maximized="1" windowWidth="796" windowHeight="44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15" l="1"/>
  <c r="J19" i="10"/>
  <c r="J8" i="10"/>
  <c r="J9" i="10"/>
  <c r="J7" i="10"/>
  <c r="G8" i="10"/>
  <c r="G9" i="10"/>
  <c r="G7" i="10"/>
  <c r="K11" i="7" l="1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O5" i="7" s="1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0" i="7"/>
  <c r="Q5" i="7"/>
  <c r="P5" i="7"/>
  <c r="M5" i="7"/>
  <c r="L5" i="7"/>
  <c r="K5" i="7"/>
  <c r="J5" i="7"/>
  <c r="I5" i="7"/>
  <c r="H5" i="7"/>
  <c r="G5" i="7"/>
  <c r="F5" i="7"/>
  <c r="E5" i="7"/>
  <c r="D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N5" i="7" l="1"/>
  <c r="D9" i="10" s="1"/>
  <c r="C5" i="7"/>
  <c r="D8" i="10" s="1"/>
  <c r="B5" i="7"/>
  <c r="D7" i="10" s="1"/>
  <c r="R4" i="7"/>
  <c r="R5" i="7" l="1"/>
  <c r="J27" i="10" l="1"/>
  <c r="A18" i="10"/>
  <c r="A17" i="10"/>
  <c r="A16" i="10"/>
  <c r="A15" i="10"/>
  <c r="A14" i="10"/>
  <c r="I9" i="12"/>
  <c r="J23" i="10" l="1"/>
  <c r="J24" i="10"/>
  <c r="J25" i="10"/>
  <c r="J26" i="10"/>
  <c r="J22" i="10"/>
  <c r="J28" i="10" l="1"/>
  <c r="I11" i="12" s="1"/>
  <c r="I12" i="12" s="1"/>
  <c r="I13" i="12" s="1"/>
  <c r="I14" i="12" s="1"/>
  <c r="P52" i="15"/>
  <c r="P51" i="15"/>
  <c r="P50" i="15"/>
  <c r="P49" i="15"/>
  <c r="P48" i="15"/>
  <c r="P47" i="15"/>
  <c r="P46" i="15"/>
  <c r="P45" i="15"/>
  <c r="P44" i="15"/>
  <c r="P43" i="15"/>
  <c r="P42" i="15"/>
  <c r="P41" i="15"/>
  <c r="P40" i="15"/>
  <c r="P39" i="15"/>
  <c r="P38" i="15"/>
  <c r="P37" i="15"/>
  <c r="P36" i="15"/>
  <c r="P35" i="15"/>
  <c r="P34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3" i="15"/>
  <c r="N53" i="15"/>
  <c r="G18" i="10" s="1"/>
  <c r="M53" i="15"/>
  <c r="G17" i="10" s="1"/>
  <c r="L53" i="15"/>
  <c r="G16" i="10" s="1"/>
  <c r="K53" i="15" l="1"/>
  <c r="G15" i="10" s="1"/>
  <c r="J53" i="15"/>
  <c r="G14" i="10" s="1"/>
  <c r="I53" i="15"/>
  <c r="G13" i="10" s="1"/>
  <c r="P53" i="15" l="1"/>
  <c r="I8" i="10" l="1"/>
  <c r="I9" i="10"/>
  <c r="I16" i="12"/>
  <c r="I17" i="12" l="1"/>
  <c r="I18" i="12" s="1"/>
  <c r="I7" i="10" l="1"/>
  <c r="J10" i="10" l="1"/>
  <c r="L28" i="10" s="1"/>
  <c r="I5" i="12" s="1"/>
  <c r="I7" i="12" l="1"/>
  <c r="I6" i="12"/>
  <c r="I8" i="12" s="1"/>
  <c r="I20" i="12" s="1"/>
</calcChain>
</file>

<file path=xl/sharedStrings.xml><?xml version="1.0" encoding="utf-8"?>
<sst xmlns="http://schemas.openxmlformats.org/spreadsheetml/2006/main" count="1273" uniqueCount="327">
  <si>
    <t>Raumbezeichnung</t>
  </si>
  <si>
    <t>Eigen/Fremd</t>
  </si>
  <si>
    <t xml:space="preserve">Summe </t>
  </si>
  <si>
    <t>Gebäude</t>
  </si>
  <si>
    <t>Raum-Nr.</t>
  </si>
  <si>
    <t>Wirtschaftseinheit</t>
  </si>
  <si>
    <t>Stockwerk</t>
  </si>
  <si>
    <t>Raumgruppe</t>
  </si>
  <si>
    <t>Jahresfaktor</t>
  </si>
  <si>
    <t>Eingabe Bieter</t>
  </si>
  <si>
    <t>Einheit</t>
  </si>
  <si>
    <t>Ei2</t>
  </si>
  <si>
    <t>beidseitig</t>
  </si>
  <si>
    <t>Ei1</t>
  </si>
  <si>
    <t>einseitig</t>
  </si>
  <si>
    <t>Ea2</t>
  </si>
  <si>
    <t>Sa1</t>
  </si>
  <si>
    <t>Bezeichnung im Aufmaß</t>
  </si>
  <si>
    <t>Hinweise und Erläuterungen</t>
  </si>
  <si>
    <t>Außenglas mit Rahmen, Falzen und Beschlägen</t>
  </si>
  <si>
    <t>Innenglas mit Rahmen, Falzen und Beschlägen</t>
  </si>
  <si>
    <r>
      <t xml:space="preserve">-entspricht Einfach- und Isolierverglasung bzw. ESG – Einscheibensicherheitsglas, VSG- Verbundsicherheitsglas </t>
    </r>
    <r>
      <rPr>
        <i/>
        <sz val="9"/>
        <rFont val="Arial"/>
        <family val="2"/>
      </rPr>
      <t xml:space="preserve">(Glas </t>
    </r>
    <r>
      <rPr>
        <b/>
        <i/>
        <sz val="9"/>
        <rFont val="Arial"/>
        <family val="2"/>
      </rPr>
      <t>nicht</t>
    </r>
    <r>
      <rPr>
        <i/>
        <sz val="9"/>
        <rFont val="Arial"/>
        <family val="2"/>
      </rPr>
      <t xml:space="preserve"> in der Außenfassade)</t>
    </r>
  </si>
  <si>
    <r>
      <t xml:space="preserve">-Glasflächen, die nur mit Zusatzausstattung </t>
    </r>
    <r>
      <rPr>
        <i/>
        <sz val="9"/>
        <rFont val="Arial"/>
        <family val="2"/>
      </rPr>
      <t>(z.B. Hubsteiger, Osmose, Industriekletterer)</t>
    </r>
    <r>
      <rPr>
        <sz val="9"/>
        <rFont val="Arial"/>
        <family val="2"/>
      </rPr>
      <t xml:space="preserve"> gereinigt werden können </t>
    </r>
    <r>
      <rPr>
        <i/>
        <sz val="9"/>
        <rFont val="Arial"/>
        <family val="2"/>
      </rPr>
      <t>(Glas in der Außenfassade)</t>
    </r>
  </si>
  <si>
    <t xml:space="preserve">MwSt. </t>
  </si>
  <si>
    <t>errechnet</t>
  </si>
  <si>
    <t>Zusammenfassung Preisblätter</t>
  </si>
  <si>
    <t>Angebotene Mindest-Jahresstunden des/der Objektleiters/in in Filiale:</t>
  </si>
  <si>
    <t xml:space="preserve">Angebotener Preis pro Stunde: </t>
  </si>
  <si>
    <t xml:space="preserve">Fiktive Std. pro Jahr (uvbdl.): </t>
  </si>
  <si>
    <t>Jährlicher Gesamtangebotspreis netto:</t>
  </si>
  <si>
    <t>Jährlicher Gesamtangebotspreis (brutto) Abrufleistung Objektleitung:</t>
  </si>
  <si>
    <t xml:space="preserve">Jährlicher Gesamtangebotspreis (relevant für die Wertung anhand des Zuschlagskriteriums Preis) </t>
  </si>
  <si>
    <t>Datum</t>
  </si>
  <si>
    <t>Name der Person</t>
  </si>
  <si>
    <t>Unternehmen</t>
  </si>
  <si>
    <t>Jährlicher Gesamtangebotspreis (netto) für Glas- und Lampenreinigung:</t>
  </si>
  <si>
    <t>Jährlicher Gesamtangebotspreis (brutto) für  Glas- und Lampenreinigung:</t>
  </si>
  <si>
    <t>Position I. Zusammenfassung Glas- und Lampenreinigung (Grundpositionen)</t>
  </si>
  <si>
    <t>Ei[Zahl]</t>
  </si>
  <si>
    <t>Sa[Zahl]</t>
  </si>
  <si>
    <t>Reinigungsgruppe Glas und Lampen
(Ist zusätzlich zum Buchstabenkürzel eine Zahl angegeben, steht diese für: 1 = einseitig bzw. 2 = beidseitig zu reinigen)</t>
  </si>
  <si>
    <t>Glasreinigung Filiale</t>
  </si>
  <si>
    <t>Vergabeverfahren Reinigungsleistungen / Los 2: Glas- und Lampenreinigungsleistungen Reinigungsflächenverzeichnis Filiale Glas</t>
  </si>
  <si>
    <t>Zusammenfassung Positionen I. (Zelle I8) und II. (Zelle I13) (brutto)</t>
  </si>
  <si>
    <t>Dienstgebäude</t>
  </si>
  <si>
    <t>EG</t>
  </si>
  <si>
    <t>0.01</t>
  </si>
  <si>
    <t>Müll</t>
  </si>
  <si>
    <t>0.02</t>
  </si>
  <si>
    <t>Shredder</t>
  </si>
  <si>
    <t>0.03.1</t>
  </si>
  <si>
    <t>Steuerung Tore</t>
  </si>
  <si>
    <t>0.03.2</t>
  </si>
  <si>
    <t>zbV</t>
  </si>
  <si>
    <t>0.04.1</t>
  </si>
  <si>
    <t>Treppe 6</t>
  </si>
  <si>
    <t>0.05</t>
  </si>
  <si>
    <t>Behördenselbstschutz</t>
  </si>
  <si>
    <t>0.07</t>
  </si>
  <si>
    <t>Gas/Wasser</t>
  </si>
  <si>
    <t>0.08</t>
  </si>
  <si>
    <t>Niederspannung</t>
  </si>
  <si>
    <t>0.09</t>
  </si>
  <si>
    <t>Trafo</t>
  </si>
  <si>
    <t>0.14</t>
  </si>
  <si>
    <t>Ladestation</t>
  </si>
  <si>
    <t>0.16</t>
  </si>
  <si>
    <t>Treppe 4</t>
  </si>
  <si>
    <t>0.20</t>
  </si>
  <si>
    <t>Pförtner</t>
  </si>
  <si>
    <t>0.28</t>
  </si>
  <si>
    <t>Eingangshalle</t>
  </si>
  <si>
    <t>0.35.1</t>
  </si>
  <si>
    <t>Treppe 3 (Flur)</t>
  </si>
  <si>
    <t>0.36</t>
  </si>
  <si>
    <t>Fahrräder</t>
  </si>
  <si>
    <t>0.37</t>
  </si>
  <si>
    <t>Altablage</t>
  </si>
  <si>
    <t>0.41</t>
  </si>
  <si>
    <t>Flur</t>
  </si>
  <si>
    <t>0.46</t>
  </si>
  <si>
    <t>Treppe 2</t>
  </si>
  <si>
    <t>0.49</t>
  </si>
  <si>
    <t>Werkstatt</t>
  </si>
  <si>
    <t>0.50</t>
  </si>
  <si>
    <t>Betriebsmeister</t>
  </si>
  <si>
    <t>0.51</t>
  </si>
  <si>
    <t>Gartengeräte</t>
  </si>
  <si>
    <t>0.52</t>
  </si>
  <si>
    <t>Abstellraum Wohnungsbereich</t>
  </si>
  <si>
    <t>0.53</t>
  </si>
  <si>
    <t>Fahrräder (DW/App.)</t>
  </si>
  <si>
    <t>0.54</t>
  </si>
  <si>
    <t>Müllraum (DW/App.)</t>
  </si>
  <si>
    <t>1. OG</t>
  </si>
  <si>
    <t>1.02.1</t>
  </si>
  <si>
    <t>Lüftungstechnik</t>
  </si>
  <si>
    <t>1.02.2</t>
  </si>
  <si>
    <t>1.09</t>
  </si>
  <si>
    <t>Treppe 3</t>
  </si>
  <si>
    <t>1.10</t>
  </si>
  <si>
    <t>Besprechungsraum</t>
  </si>
  <si>
    <t>1.11</t>
  </si>
  <si>
    <t>Verwaltung II</t>
  </si>
  <si>
    <t>1.12</t>
  </si>
  <si>
    <t>Verwaltung I</t>
  </si>
  <si>
    <t>1.32</t>
  </si>
  <si>
    <t>1.33</t>
  </si>
  <si>
    <t>Leitung Verwaltung</t>
  </si>
  <si>
    <t>1.34</t>
  </si>
  <si>
    <t>Sekretariat</t>
  </si>
  <si>
    <t>1.35</t>
  </si>
  <si>
    <t>Filialleitung</t>
  </si>
  <si>
    <t>1.36</t>
  </si>
  <si>
    <t>stellv. Filialleitung</t>
  </si>
  <si>
    <t>1.37</t>
  </si>
  <si>
    <t>Kanzlei/Post</t>
  </si>
  <si>
    <t>1.39</t>
  </si>
  <si>
    <t>1.40.1</t>
  </si>
  <si>
    <t>Schulungsraum</t>
  </si>
  <si>
    <t>1.40.2</t>
  </si>
  <si>
    <t>Personalrat</t>
  </si>
  <si>
    <t>1.41.1</t>
  </si>
  <si>
    <t>1.41.2</t>
  </si>
  <si>
    <t>Ruheraum</t>
  </si>
  <si>
    <t>1.42.1</t>
  </si>
  <si>
    <t>Gemeinschaftsraum</t>
  </si>
  <si>
    <t>1.42.2</t>
  </si>
  <si>
    <t>Gemeinschaftsraum (ehemaliger Raucherbereich)</t>
  </si>
  <si>
    <t>2. OG</t>
  </si>
  <si>
    <t>2.01</t>
  </si>
  <si>
    <t>LT-Team</t>
  </si>
  <si>
    <t>2.03.1</t>
  </si>
  <si>
    <t>Banknotenbearbeitung 1</t>
  </si>
  <si>
    <t>2.09</t>
  </si>
  <si>
    <t>2.13.1</t>
  </si>
  <si>
    <t xml:space="preserve">Flur </t>
  </si>
  <si>
    <t>2.23</t>
  </si>
  <si>
    <t>GK-Box</t>
  </si>
  <si>
    <t>2.26</t>
  </si>
  <si>
    <t>GK Kasse 1</t>
  </si>
  <si>
    <t>2.28</t>
  </si>
  <si>
    <t>GK-Warteraum</t>
  </si>
  <si>
    <t>2.32</t>
  </si>
  <si>
    <t>Treppe 5</t>
  </si>
  <si>
    <t>2.37.3</t>
  </si>
  <si>
    <t>Flur (Rotunde)</t>
  </si>
  <si>
    <t>2.39</t>
  </si>
  <si>
    <t>Banknotenbearbeitung II</t>
  </si>
  <si>
    <t>2.41</t>
  </si>
  <si>
    <t>Teamleiter A-Team</t>
  </si>
  <si>
    <t>2.47</t>
  </si>
  <si>
    <t>Treppe 1</t>
  </si>
  <si>
    <t>2.49.1</t>
  </si>
  <si>
    <t>2.49.2</t>
  </si>
  <si>
    <t>2.51</t>
  </si>
  <si>
    <t>Pausenraum (Geld)</t>
  </si>
  <si>
    <t>2.53</t>
  </si>
  <si>
    <t>LT-Team / NAP</t>
  </si>
  <si>
    <t>2.55</t>
  </si>
  <si>
    <t>2.68.1</t>
  </si>
  <si>
    <t>Portionierung</t>
  </si>
  <si>
    <t>2.70</t>
  </si>
  <si>
    <t>2.71</t>
  </si>
  <si>
    <t>2.73.1</t>
  </si>
  <si>
    <t>Leiter LTT</t>
  </si>
  <si>
    <t>2.73.2</t>
  </si>
  <si>
    <t>Technik/EDV</t>
  </si>
  <si>
    <t>2.74</t>
  </si>
  <si>
    <t>Videorecherche</t>
  </si>
  <si>
    <t>2.75</t>
  </si>
  <si>
    <t>Liegeraum</t>
  </si>
  <si>
    <t>3. OG</t>
  </si>
  <si>
    <t>3.01.2</t>
  </si>
  <si>
    <t>App 1 - Bad</t>
  </si>
  <si>
    <t>3.01.3</t>
  </si>
  <si>
    <t>App 1 - Küche</t>
  </si>
  <si>
    <t>3.01.4</t>
  </si>
  <si>
    <t>App 1 - Windfang</t>
  </si>
  <si>
    <t>3.06.1</t>
  </si>
  <si>
    <t>Appartement 2</t>
  </si>
  <si>
    <t>3.06.2</t>
  </si>
  <si>
    <t>App 2 - Bad</t>
  </si>
  <si>
    <t>3.06.3</t>
  </si>
  <si>
    <t>App 2 - Küche</t>
  </si>
  <si>
    <t>3.06.4</t>
  </si>
  <si>
    <t>App 2 - Windfang</t>
  </si>
  <si>
    <t>3.11</t>
  </si>
  <si>
    <t>3.13</t>
  </si>
  <si>
    <t>4. OG</t>
  </si>
  <si>
    <t>4.01.5</t>
  </si>
  <si>
    <t>App 1 - Empore</t>
  </si>
  <si>
    <t>div.</t>
  </si>
  <si>
    <t>ohne Nr.</t>
  </si>
  <si>
    <t>Außenbereich Gebäude</t>
  </si>
  <si>
    <t>diverse</t>
  </si>
  <si>
    <t>Wohnung 4</t>
  </si>
  <si>
    <t>2.OG</t>
  </si>
  <si>
    <t>Anbau Süd</t>
  </si>
  <si>
    <t>Anbau West</t>
  </si>
  <si>
    <t>Anbau Ost</t>
  </si>
  <si>
    <t>Umbau - Erweiterung Bestand Süd</t>
  </si>
  <si>
    <t>Aufmaß Anbau, einseitig</t>
  </si>
  <si>
    <t>Vordächer (18,42 m² einseitig)</t>
  </si>
  <si>
    <t>3.01.1</t>
  </si>
  <si>
    <t>Appartement 1</t>
  </si>
  <si>
    <t>Ea1</t>
  </si>
  <si>
    <t>Montagehöhe ca. (m)</t>
  </si>
  <si>
    <t>Jahresreinigungsanzahl gesamt [Stück]</t>
  </si>
  <si>
    <t>A</t>
  </si>
  <si>
    <t>F</t>
  </si>
  <si>
    <t>2.19</t>
  </si>
  <si>
    <t>2.22</t>
  </si>
  <si>
    <t>2.66</t>
  </si>
  <si>
    <t>2.68.2</t>
  </si>
  <si>
    <t>2.13</t>
  </si>
  <si>
    <t>2.17</t>
  </si>
  <si>
    <t>2.20</t>
  </si>
  <si>
    <t>2.21</t>
  </si>
  <si>
    <t>2.03</t>
  </si>
  <si>
    <t>2.18</t>
  </si>
  <si>
    <t>2.27</t>
  </si>
  <si>
    <t>2.52</t>
  </si>
  <si>
    <t>2.67</t>
  </si>
  <si>
    <t>Prisma-Indirekt-Direkt-Peundelleuchte 0,90 m (Stück)</t>
  </si>
  <si>
    <t>2.37.2</t>
  </si>
  <si>
    <t>2.79</t>
  </si>
  <si>
    <t>Pendelleuchte Kleinkundenkasse 1,20 x 0,30 m (Stück)</t>
  </si>
  <si>
    <t>Lichtbandleuchte abgehängt, 1,50 x 0,10 m (Stück)</t>
  </si>
  <si>
    <t>9,62 m² : Fenster zum Lichthof</t>
  </si>
  <si>
    <t>Fenster/Fassadenelement zum Lichthof</t>
  </si>
  <si>
    <t>Position</t>
  </si>
  <si>
    <t>(fiktive) Menge pro Beaufragung (unverbindlich)</t>
  </si>
  <si>
    <t xml:space="preserve">Mengeneinheit
</t>
  </si>
  <si>
    <t>Preis je Mengeneinheit in EURO netto</t>
  </si>
  <si>
    <t>Preis pro Jahr in EURO netto auf Basis fiktiver Mengen</t>
  </si>
  <si>
    <t>qm</t>
  </si>
  <si>
    <t>Stck</t>
  </si>
  <si>
    <t>Reinigung der Wohnungstreppenhäuser außen</t>
  </si>
  <si>
    <t>Reinigung der Wohnungstreppenhäuser innen</t>
  </si>
  <si>
    <t>Reinigung Außenbeleuchtung Bankvorplatz</t>
  </si>
  <si>
    <t>Reinigung Metallsäulen im Eingangsbereich</t>
  </si>
  <si>
    <t>Reinigung der Schaukästen auf der Außenseite inkl. je 2 Trägersäulen (Standort außen)</t>
  </si>
  <si>
    <t>Reinigung Windfachdach von oben im Innen- und Außenbereich</t>
  </si>
  <si>
    <r>
      <t>Angebotene Mindest-Jahresstunden des/der Objektleiters/in für die Tätigkeiten gemäß Ziffer 12.1 VGU Teil 3B LB (</t>
    </r>
    <r>
      <rPr>
        <b/>
        <sz val="9"/>
        <color theme="1"/>
        <rFont val="Arial"/>
        <family val="2"/>
      </rPr>
      <t>Mindestanforderung: 1 Stunde</t>
    </r>
    <r>
      <rPr>
        <sz val="9"/>
        <color theme="1"/>
        <rFont val="Arial"/>
        <family val="2"/>
      </rPr>
      <t>; Kosten der Mindest-Jahresstunden sind im (jeweiligen) SVS enthalten):</t>
    </r>
  </si>
  <si>
    <t>(fiktive) Abrufmenge pro Jahr
(unverbindlich)</t>
  </si>
  <si>
    <t>Jährlicher Gesamtangebotspreis für Glasreinigungsleistungen (inklusive der angebotenen Mindest-Jahresstunden des/der Objektleiters/in):</t>
  </si>
  <si>
    <t>Position II. Zusammenfassung Abrufreinigungsleistungen (Bedarfspositionen)</t>
  </si>
  <si>
    <t>Jährlicher Gesamtangebotspreis für Abrufreinigungsleistungen auf Basis fiktiver Mengen (unverbindlich) Filiale:</t>
  </si>
  <si>
    <t>Jährlicher Gesamtangebotspreis (netto) für alle Abrufreinigungsleistungen auf Basis fiktiver Mengen:</t>
  </si>
  <si>
    <t>Jährlicher Gesamtangebotspreis (brutto) für alle Abrufreinigungsleistungen auf Basis fiktiver Mengen:</t>
  </si>
  <si>
    <r>
      <t>Position III. Einsatz der Objektleitung auf Abruf für Tätigkeiten ge</t>
    </r>
    <r>
      <rPr>
        <b/>
        <sz val="10"/>
        <color theme="1"/>
        <rFont val="Arial"/>
        <family val="2"/>
      </rPr>
      <t>mäß Ziffer 12.3</t>
    </r>
    <r>
      <rPr>
        <b/>
        <sz val="10"/>
        <rFont val="Arial"/>
        <family val="2"/>
      </rPr>
      <t xml:space="preserve"> VGU Teil 3B LB (Bedarfsposition)</t>
    </r>
  </si>
  <si>
    <t>Lampen- und Leuchten-Reinigung Filiale</t>
  </si>
  <si>
    <t>Il</t>
  </si>
  <si>
    <t>Stück</t>
  </si>
  <si>
    <t>Preis in € pro Jahr für alle Einheiten</t>
  </si>
  <si>
    <t>Menge</t>
  </si>
  <si>
    <t>Jährlicher Gesamtangebotspreis für Glas- und Lampenreinigung Filiale (inklusive der angebotenen Mindest-Jahresstunden des/der Objektleiters/in):</t>
  </si>
  <si>
    <t>Lichtbandleuchte abgehängt (Inkl.Schienensystem, Gesamtlänge ca. 226 m) (Anzahl Lichtbandleuchten)</t>
  </si>
  <si>
    <t>Prisma-Indirekt-Direkt-Pendelleuchte 0,90 m (Stück)</t>
  </si>
  <si>
    <t>Prisma-Indirekt-Direkt-Pendelleuchte 1,20 m (Stück)</t>
  </si>
  <si>
    <t>Prisma-Indirekt-Direkt-Pendelleuchte 1,60 m (Stück)</t>
  </si>
  <si>
    <t>Weitere Grundpositionen Filiale</t>
  </si>
  <si>
    <t>Lampen</t>
  </si>
  <si>
    <t>Prisma-Indirekt-Direkt-Pendelleuchte</t>
  </si>
  <si>
    <t>3 Längen: 0,90m, 1,20m, 1,60m; Leuchten nach oben offen; absaugen und feucht abwischen inkl. Schienensystem</t>
  </si>
  <si>
    <t>Pendelleuchte Kleinkundenkasse</t>
  </si>
  <si>
    <t>abstauben und feucht abwischen</t>
  </si>
  <si>
    <t>Lichbandleuchte abgehängt (inkl. Schienensystem)</t>
  </si>
  <si>
    <t>Schienensystem (ca. 226 m) abstauben und feucht abwischen</t>
  </si>
  <si>
    <t>Lichtbandleuchte abgehängt (Teamleitung A-Team)</t>
  </si>
  <si>
    <r>
      <t>-Außenglas mit Rahmen (außen) 
-entspricht Einfach- und Isolierverglasung bzw. ESG – Einscheibensicherheitsglas, VSG- Verbundsicherheitsglas (</t>
    </r>
    <r>
      <rPr>
        <i/>
        <sz val="9"/>
        <rFont val="Arial"/>
        <family val="2"/>
      </rPr>
      <t>Glas in der Außenfassade</t>
    </r>
    <r>
      <rPr>
        <sz val="9"/>
        <rFont val="Arial"/>
        <family val="2"/>
      </rPr>
      <t>)</t>
    </r>
  </si>
  <si>
    <r>
      <t>-Außenglas mit Rahmen (innen) 
-entspricht Einfach- und Isolierverglasung bzw. ESG – Einscheibensicherheitsglas, VSG- Verbundsicherheitsglas (</t>
    </r>
    <r>
      <rPr>
        <i/>
        <sz val="9"/>
        <rFont val="Arial"/>
        <family val="2"/>
      </rPr>
      <t>Glas in der Außenfassade</t>
    </r>
    <r>
      <rPr>
        <sz val="9"/>
        <rFont val="Arial"/>
        <family val="2"/>
      </rPr>
      <t>)</t>
    </r>
  </si>
  <si>
    <t>-gefertigt aus Glas und Metall
-feucht abwischen</t>
  </si>
  <si>
    <t>-gefertigt aus Metall
-feucht abwischen</t>
  </si>
  <si>
    <t xml:space="preserve">Position 221 (weitere Grundposition) </t>
  </si>
  <si>
    <t xml:space="preserve">Position 222 (weitere Grundposition) </t>
  </si>
  <si>
    <t xml:space="preserve">Position 223 (weitere Grundposition) </t>
  </si>
  <si>
    <t xml:space="preserve">Position 224 (weitere Grundposition) </t>
  </si>
  <si>
    <t xml:space="preserve">Position 225 (weitere Grundposition) </t>
  </si>
  <si>
    <t>Jährlicher Gesamtangebotspreis für  weitere Grundpositionen auf Basis fiktiver Mengen (unverbindlich):</t>
  </si>
  <si>
    <t xml:space="preserve">Position 226 (weitere Grundposition) </t>
  </si>
  <si>
    <t>Sa2</t>
  </si>
  <si>
    <t>Übersicht Jahresflächen je Reinigungsgruppe</t>
  </si>
  <si>
    <t>Reinigungsgruppe</t>
  </si>
  <si>
    <t>Fa1</t>
  </si>
  <si>
    <t>Fa2</t>
  </si>
  <si>
    <t>FV1</t>
  </si>
  <si>
    <t>FV2</t>
  </si>
  <si>
    <t>KV1</t>
  </si>
  <si>
    <t>KV2</t>
  </si>
  <si>
    <t>RCV1</t>
  </si>
  <si>
    <t>RCV2</t>
  </si>
  <si>
    <t>ZV1</t>
  </si>
  <si>
    <t>ZV2</t>
  </si>
  <si>
    <t>Summe</t>
  </si>
  <si>
    <t>Fäche (einseitig gemessen) in qm</t>
  </si>
  <si>
    <t>Jahresreinigungsfläche (einseitig gemessen) in qm</t>
  </si>
  <si>
    <t>Übersicht Einzelflächen</t>
  </si>
  <si>
    <t>Einseitig [1]
Beidseitig [2]</t>
  </si>
  <si>
    <t>Eigen [E]
Fremd [F]</t>
  </si>
  <si>
    <t>Fläche (einseitig gemessen)</t>
  </si>
  <si>
    <t>Jahresfläche (einseitig gemessen)</t>
  </si>
  <si>
    <t>Besonderheiten</t>
  </si>
  <si>
    <t>Bemerkung</t>
  </si>
  <si>
    <t>Ea[Zahl]</t>
  </si>
  <si>
    <t>Außenglas mit Rahmen innen, Fensterflügel Rahmen auch außen inkl. Falzen und Beschlägen, Fassadenelement außen</t>
  </si>
  <si>
    <r>
      <t>-entspricht Einfach- und Isolierverglasung bzw. ESG – Einscheibensicherheitsglas, VSG- Verbundsicherheitsglas (</t>
    </r>
    <r>
      <rPr>
        <i/>
        <sz val="9"/>
        <rFont val="Arial"/>
        <family val="2"/>
      </rPr>
      <t>Glas in der Außenfassade</t>
    </r>
    <r>
      <rPr>
        <sz val="9"/>
        <rFont val="Arial"/>
        <family val="2"/>
      </rPr>
      <t>) / Metall (Fassadenelement in der Außenfassade)</t>
    </r>
  </si>
  <si>
    <t>Osmose</t>
  </si>
  <si>
    <t>Hinweis der AG: Die Hinweise zum Befüllen des Preisblatts in Ziffer 2 Formblatt 13 VGU Teil 2 sind zu berücksichtigen bzw. zu beachten.</t>
  </si>
  <si>
    <t>Reinigungsgruppe und Bezeichnung Aufmaß</t>
  </si>
  <si>
    <t>Reinigung
einseitig/ beidseitig</t>
  </si>
  <si>
    <t>Angebotene Leistung in qm pro Std.</t>
  </si>
  <si>
    <t>Jahresstunden auf Basis angebotener Leistung in qm pro Stunde</t>
  </si>
  <si>
    <t xml:space="preserve">Angebotener SVS in EURO  netto für die, die Reinigungen erbringenden Personen </t>
  </si>
  <si>
    <r>
      <t xml:space="preserve">Kosten in EURO netto pro Reinigungsdurchgang </t>
    </r>
    <r>
      <rPr>
        <i/>
        <sz val="8"/>
        <rFont val="Arial"/>
        <family val="2"/>
      </rPr>
      <t>(Basis Eingaben Spalte G&amp;I)</t>
    </r>
  </si>
  <si>
    <t>Preis in EURO netto p.a.</t>
  </si>
  <si>
    <t>Zwischensumme Glasreinigung Filiale in EURO netto:</t>
  </si>
  <si>
    <t xml:space="preserve">Leistungs-maximalwert in qm pro Std. </t>
  </si>
  <si>
    <t>Jahresreinigungs-fläche (einseitig gemessen) in qm</t>
  </si>
  <si>
    <t>Zwischensumme Lampen Filiale  in EURO netto:</t>
  </si>
  <si>
    <t>Vergabeverfahren Reinigungsleistungen / Los 2: Glas- und Lampenreinigungsleistungen Filiale Oldenburg</t>
  </si>
  <si>
    <t>Vergabeverfahren Reinigungsleistungen: Glas- und Fassadenreinigungsleistungen Preisblatt Filiale Oldenburg</t>
  </si>
  <si>
    <t>Vergabeverfahren Reinigungsleistungen / Los 2: Glas- und Lampenreinigungsleistungen  Filiale Oldenburg Grundübersichten</t>
  </si>
  <si>
    <t xml:space="preserve">Vergabeverfahren Reinigungsleistungen / Los 2: Glas- und Lampenreinigungsleistungen Reinigungsflächenverzeichnis Filiale Oldenburg Lampen </t>
  </si>
  <si>
    <t>Vergabeverfahren Reinigungsleistungen / Los 2: Glas- und Lampenreinigungsleistungen Reinigungsflächenverzeichnis Filiale Oldenburg Glas</t>
  </si>
  <si>
    <t>I. Glasreinigung Filiale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</si>
</sst>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D_M_-;\-* #,##0.00\ _D_M_-;_-* &quot;-&quot;??\ _D_M_-;_-@_-"/>
    <numFmt numFmtId="166" formatCode="#,##0_ ;\-#,##0\ "/>
    <numFmt numFmtId="167" formatCode="#,##0.00_ ;\-#,##0.00\ "/>
    <numFmt numFmtId="168" formatCode="_-* #,##0\ _D_M_-;\-* #,##0\ _D_M_-;_-* &quot;-&quot;??\ _D_M_-;_-@_-"/>
    <numFmt numFmtId="169" formatCode="0.0%"/>
    <numFmt numFmtId="170" formatCode="#,##0.00\ &quot;€&quot;"/>
    <numFmt numFmtId="171" formatCode="#,##0.00&quot; m²&quot;"/>
    <numFmt numFmtId="172" formatCode="_-* #,##0\ _€_-;\-* #,##0\ _€_-;_-* &quot;-&quot;\ _€_-;_-@_-"/>
  </numFmts>
  <fonts count="3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9"/>
      <color rgb="FF00000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9"/>
      <name val="Arial"/>
      <family val="2"/>
    </font>
    <font>
      <b/>
      <u val="double"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i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25" fillId="0" borderId="0" applyFont="0" applyFill="0" applyBorder="0" applyAlignment="0" applyProtection="0"/>
  </cellStyleXfs>
  <cellXfs count="288">
    <xf numFmtId="0" fontId="0" fillId="0" borderId="0" xfId="0"/>
    <xf numFmtId="1" fontId="8" fillId="4" borderId="1" xfId="0" applyNumberFormat="1" applyFont="1" applyFill="1" applyBorder="1" applyAlignment="1" applyProtection="1">
      <alignment horizontal="right" vertical="center"/>
      <protection locked="0"/>
    </xf>
    <xf numFmtId="44" fontId="8" fillId="4" borderId="1" xfId="0" applyNumberFormat="1" applyFont="1" applyFill="1" applyBorder="1" applyAlignment="1" applyProtection="1">
      <alignment horizontal="right" vertical="center"/>
      <protection locked="0"/>
    </xf>
    <xf numFmtId="164" fontId="8" fillId="5" borderId="1" xfId="1" applyFont="1" applyFill="1" applyBorder="1" applyAlignment="1" applyProtection="1">
      <alignment horizontal="right" vertical="center"/>
    </xf>
    <xf numFmtId="166" fontId="8" fillId="5" borderId="1" xfId="1" applyNumberFormat="1" applyFont="1" applyFill="1" applyBorder="1" applyAlignment="1" applyProtection="1">
      <alignment horizontal="center" vertical="center"/>
    </xf>
    <xf numFmtId="44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0" fontId="8" fillId="5" borderId="1" xfId="0" applyFont="1" applyFill="1" applyBorder="1" applyAlignment="1">
      <alignment horizontal="center" vertical="center" wrapText="1" readingOrder="1"/>
    </xf>
    <xf numFmtId="167" fontId="8" fillId="5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/>
    <xf numFmtId="0" fontId="1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44" fontId="17" fillId="5" borderId="1" xfId="0" applyNumberFormat="1" applyFont="1" applyFill="1" applyBorder="1" applyAlignment="1">
      <alignment horizontal="right" vertical="top"/>
    </xf>
    <xf numFmtId="169" fontId="8" fillId="5" borderId="1" xfId="0" applyNumberFormat="1" applyFont="1" applyFill="1" applyBorder="1" applyAlignment="1">
      <alignment horizontal="right" vertical="top"/>
    </xf>
    <xf numFmtId="44" fontId="8" fillId="5" borderId="1" xfId="0" applyNumberFormat="1" applyFont="1" applyFill="1" applyBorder="1" applyAlignment="1">
      <alignment horizontal="right" vertical="top"/>
    </xf>
    <xf numFmtId="44" fontId="18" fillId="5" borderId="1" xfId="0" applyNumberFormat="1" applyFont="1" applyFill="1" applyBorder="1" applyAlignment="1">
      <alignment horizontal="right" vertical="top"/>
    </xf>
    <xf numFmtId="2" fontId="19" fillId="5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4" fontId="5" fillId="0" borderId="0" xfId="0" applyNumberFormat="1" applyFont="1"/>
    <xf numFmtId="164" fontId="0" fillId="0" borderId="0" xfId="1" applyFont="1" applyAlignment="1" applyProtection="1">
      <alignment vertical="center"/>
    </xf>
    <xf numFmtId="164" fontId="3" fillId="0" borderId="0" xfId="1" applyFont="1" applyAlignment="1" applyProtection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2" fontId="0" fillId="0" borderId="0" xfId="1" applyNumberFormat="1" applyFont="1" applyAlignment="1" applyProtection="1">
      <alignment vertical="center"/>
    </xf>
    <xf numFmtId="165" fontId="3" fillId="0" borderId="0" xfId="0" applyNumberFormat="1" applyFont="1" applyAlignment="1">
      <alignment horizontal="center" vertical="center"/>
    </xf>
    <xf numFmtId="2" fontId="3" fillId="0" borderId="0" xfId="1" applyNumberFormat="1" applyFont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1" fillId="0" borderId="0" xfId="1" applyNumberFormat="1" applyFont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8" fillId="0" borderId="0" xfId="1" applyFont="1" applyBorder="1" applyAlignment="1" applyProtection="1">
      <alignment horizontal="center" vertical="center"/>
    </xf>
    <xf numFmtId="164" fontId="1" fillId="0" borderId="0" xfId="1" applyFont="1" applyBorder="1" applyAlignment="1" applyProtection="1">
      <alignment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1" applyFont="1" applyBorder="1" applyAlignment="1" applyProtection="1">
      <alignment vertical="center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1" applyNumberFormat="1" applyFont="1" applyBorder="1" applyAlignment="1" applyProtection="1">
      <alignment horizontal="center"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44" fontId="7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right" vertical="top" wrapText="1"/>
    </xf>
    <xf numFmtId="170" fontId="8" fillId="4" borderId="1" xfId="0" applyNumberFormat="1" applyFont="1" applyFill="1" applyBorder="1" applyAlignment="1" applyProtection="1">
      <alignment horizontal="right" vertical="top" wrapText="1"/>
      <protection locked="0"/>
    </xf>
    <xf numFmtId="0" fontId="8" fillId="5" borderId="1" xfId="0" applyFont="1" applyFill="1" applyBorder="1" applyAlignment="1">
      <alignment horizontal="center" vertical="top" wrapText="1"/>
    </xf>
    <xf numFmtId="44" fontId="7" fillId="7" borderId="1" xfId="0" applyNumberFormat="1" applyFont="1" applyFill="1" applyBorder="1" applyAlignment="1">
      <alignment vertical="top" wrapText="1"/>
    </xf>
    <xf numFmtId="0" fontId="0" fillId="8" borderId="7" xfId="0" applyFill="1" applyBorder="1" applyAlignment="1">
      <alignment horizontal="center" vertical="center"/>
    </xf>
    <xf numFmtId="0" fontId="0" fillId="8" borderId="7" xfId="0" applyFill="1" applyBorder="1" applyAlignment="1">
      <alignment vertical="center"/>
    </xf>
    <xf numFmtId="171" fontId="0" fillId="8" borderId="7" xfId="0" applyNumberFormat="1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171" fontId="0" fillId="8" borderId="1" xfId="0" applyNumberFormat="1" applyFill="1" applyBorder="1" applyAlignment="1">
      <alignment vertical="center"/>
    </xf>
    <xf numFmtId="49" fontId="0" fillId="8" borderId="1" xfId="0" applyNumberFormat="1" applyFill="1" applyBorder="1" applyAlignment="1">
      <alignment vertical="center"/>
    </xf>
    <xf numFmtId="49" fontId="1" fillId="8" borderId="1" xfId="0" applyNumberFormat="1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textRotation="90" wrapText="1"/>
    </xf>
    <xf numFmtId="0" fontId="1" fillId="0" borderId="3" xfId="3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horizontal="center" vertical="center" wrapText="1"/>
    </xf>
    <xf numFmtId="165" fontId="2" fillId="0" borderId="11" xfId="3" applyNumberFormat="1" applyFont="1" applyBorder="1" applyAlignment="1">
      <alignment horizontal="center" vertical="center"/>
    </xf>
    <xf numFmtId="0" fontId="1" fillId="0" borderId="10" xfId="3" applyBorder="1" applyAlignment="1">
      <alignment horizontal="center" vertical="center" wrapText="1"/>
    </xf>
    <xf numFmtId="0" fontId="1" fillId="0" borderId="0" xfId="3" applyAlignment="1">
      <alignment horizontal="center" vertical="center"/>
    </xf>
    <xf numFmtId="0" fontId="1" fillId="0" borderId="16" xfId="3" applyBorder="1" applyAlignment="1">
      <alignment horizontal="center" vertical="center" wrapText="1"/>
    </xf>
    <xf numFmtId="165" fontId="2" fillId="0" borderId="17" xfId="3" applyNumberFormat="1" applyFont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right" vertical="center"/>
    </xf>
    <xf numFmtId="0" fontId="7" fillId="2" borderId="1" xfId="3" applyFont="1" applyFill="1" applyBorder="1" applyAlignment="1">
      <alignment horizontal="center" vertical="center"/>
    </xf>
    <xf numFmtId="164" fontId="28" fillId="4" borderId="1" xfId="4" applyFont="1" applyFill="1" applyBorder="1" applyAlignment="1" applyProtection="1">
      <alignment vertical="center"/>
      <protection locked="0"/>
    </xf>
    <xf numFmtId="44" fontId="17" fillId="5" borderId="1" xfId="0" applyNumberFormat="1" applyFont="1" applyFill="1" applyBorder="1" applyAlignment="1">
      <alignment horizontal="right" vertical="center"/>
    </xf>
    <xf numFmtId="169" fontId="8" fillId="5" borderId="1" xfId="0" applyNumberFormat="1" applyFont="1" applyFill="1" applyBorder="1" applyAlignment="1">
      <alignment horizontal="right" vertical="center"/>
    </xf>
    <xf numFmtId="44" fontId="18" fillId="5" borderId="1" xfId="0" applyNumberFormat="1" applyFont="1" applyFill="1" applyBorder="1" applyAlignment="1">
      <alignment horizontal="right" vertical="center"/>
    </xf>
    <xf numFmtId="172" fontId="8" fillId="5" borderId="1" xfId="1" applyNumberFormat="1" applyFont="1" applyFill="1" applyBorder="1" applyAlignment="1" applyProtection="1">
      <alignment horizontal="right" vertical="center"/>
    </xf>
    <xf numFmtId="49" fontId="7" fillId="2" borderId="4" xfId="0" applyNumberFormat="1" applyFont="1" applyFill="1" applyBorder="1" applyAlignment="1">
      <alignment horizontal="center" vertical="center" readingOrder="1"/>
    </xf>
    <xf numFmtId="0" fontId="0" fillId="2" borderId="6" xfId="0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readingOrder="1"/>
    </xf>
    <xf numFmtId="0" fontId="8" fillId="5" borderId="4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1" fontId="28" fillId="5" borderId="1" xfId="4" applyNumberFormat="1" applyFont="1" applyFill="1" applyBorder="1" applyAlignment="1" applyProtection="1">
      <alignment horizontal="center" vertical="center"/>
    </xf>
    <xf numFmtId="164" fontId="8" fillId="5" borderId="4" xfId="4" applyFont="1" applyFill="1" applyBorder="1" applyAlignment="1" applyProtection="1">
      <alignment horizontal="right" vertical="center"/>
    </xf>
    <xf numFmtId="164" fontId="19" fillId="5" borderId="4" xfId="3" applyNumberFormat="1" applyFont="1" applyFill="1" applyBorder="1" applyAlignment="1">
      <alignment vertical="center"/>
    </xf>
    <xf numFmtId="0" fontId="28" fillId="5" borderId="1" xfId="0" applyFont="1" applyFill="1" applyBorder="1" applyAlignment="1">
      <alignment horizontal="center" vertical="center"/>
    </xf>
    <xf numFmtId="2" fontId="0" fillId="8" borderId="1" xfId="0" applyNumberForma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5" borderId="1" xfId="1" applyFont="1" applyFill="1" applyBorder="1" applyAlignment="1" applyProtection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4" fillId="10" borderId="1" xfId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1" fontId="1" fillId="0" borderId="8" xfId="3" applyNumberFormat="1" applyBorder="1" applyAlignment="1">
      <alignment horizontal="center" vertical="center" wrapText="1"/>
    </xf>
    <xf numFmtId="1" fontId="1" fillId="0" borderId="2" xfId="3" applyNumberFormat="1" applyBorder="1" applyAlignment="1">
      <alignment horizontal="center" vertical="center" wrapText="1"/>
    </xf>
    <xf numFmtId="1" fontId="2" fillId="0" borderId="17" xfId="1" applyNumberFormat="1" applyFont="1" applyFill="1" applyBorder="1" applyAlignment="1" applyProtection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/>
    </xf>
    <xf numFmtId="2" fontId="1" fillId="0" borderId="3" xfId="3" applyNumberFormat="1" applyBorder="1" applyAlignment="1">
      <alignment horizontal="center" vertical="center" wrapText="1"/>
    </xf>
    <xf numFmtId="1" fontId="1" fillId="0" borderId="3" xfId="3" applyNumberForma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2" fontId="1" fillId="0" borderId="1" xfId="3" applyNumberFormat="1" applyBorder="1" applyAlignment="1">
      <alignment horizontal="center" vertical="center" wrapText="1"/>
    </xf>
    <xf numFmtId="1" fontId="1" fillId="0" borderId="1" xfId="3" applyNumberFormat="1" applyBorder="1" applyAlignment="1">
      <alignment horizontal="center" vertical="center"/>
    </xf>
    <xf numFmtId="1" fontId="1" fillId="0" borderId="0" xfId="3" applyNumberFormat="1" applyAlignment="1">
      <alignment horizontal="center" vertical="center"/>
    </xf>
    <xf numFmtId="2" fontId="1" fillId="0" borderId="1" xfId="3" applyNumberFormat="1" applyBorder="1" applyAlignment="1">
      <alignment horizontal="center" vertical="center"/>
    </xf>
    <xf numFmtId="2" fontId="1" fillId="0" borderId="14" xfId="3" applyNumberFormat="1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1" fillId="0" borderId="10" xfId="3" applyBorder="1" applyAlignment="1">
      <alignment horizontal="center" vertical="center"/>
    </xf>
    <xf numFmtId="0" fontId="1" fillId="0" borderId="9" xfId="3" applyBorder="1" applyAlignment="1">
      <alignment horizontal="center" vertical="center" wrapText="1"/>
    </xf>
    <xf numFmtId="0" fontId="1" fillId="0" borderId="11" xfId="3" applyBorder="1" applyAlignment="1">
      <alignment horizontal="center" vertical="center" wrapText="1"/>
    </xf>
    <xf numFmtId="2" fontId="1" fillId="0" borderId="9" xfId="3" applyNumberFormat="1" applyBorder="1" applyAlignment="1">
      <alignment horizontal="center" vertical="center" wrapText="1"/>
    </xf>
    <xf numFmtId="2" fontId="1" fillId="0" borderId="10" xfId="3" applyNumberForma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1" fontId="2" fillId="0" borderId="17" xfId="3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164" fontId="0" fillId="0" borderId="0" xfId="1" applyFont="1" applyAlignment="1" applyProtection="1">
      <alignment horizontal="center" vertical="center"/>
    </xf>
    <xf numFmtId="164" fontId="23" fillId="0" borderId="0" xfId="1" applyFont="1" applyAlignment="1" applyProtection="1">
      <alignment horizontal="center" vertical="center"/>
    </xf>
    <xf numFmtId="164" fontId="3" fillId="0" borderId="0" xfId="1" applyFont="1" applyAlignment="1" applyProtection="1">
      <alignment horizontal="center" vertical="center" wrapText="1"/>
    </xf>
    <xf numFmtId="164" fontId="24" fillId="0" borderId="0" xfId="1" applyFont="1" applyAlignment="1" applyProtection="1">
      <alignment horizontal="center" vertical="center" wrapText="1"/>
    </xf>
    <xf numFmtId="0" fontId="1" fillId="0" borderId="0" xfId="0" applyFont="1"/>
    <xf numFmtId="164" fontId="4" fillId="2" borderId="1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164" fontId="4" fillId="2" borderId="1" xfId="0" applyNumberFormat="1" applyFont="1" applyFill="1" applyBorder="1" applyAlignment="1">
      <alignment horizontal="left" vertical="center" wrapText="1" readingOrder="1"/>
    </xf>
    <xf numFmtId="164" fontId="2" fillId="0" borderId="0" xfId="0" applyNumberFormat="1" applyFont="1"/>
    <xf numFmtId="44" fontId="7" fillId="5" borderId="1" xfId="0" applyNumberFormat="1" applyFont="1" applyFill="1" applyBorder="1" applyAlignment="1">
      <alignment vertical="center"/>
    </xf>
    <xf numFmtId="164" fontId="8" fillId="5" borderId="4" xfId="4" applyFont="1" applyFill="1" applyBorder="1" applyAlignment="1" applyProtection="1">
      <alignment vertical="center"/>
    </xf>
    <xf numFmtId="0" fontId="7" fillId="2" borderId="4" xfId="3" applyFont="1" applyFill="1" applyBorder="1" applyAlignment="1">
      <alignment vertical="center" wrapText="1"/>
    </xf>
    <xf numFmtId="164" fontId="7" fillId="5" borderId="18" xfId="4" applyFont="1" applyFill="1" applyBorder="1" applyAlignment="1" applyProtection="1">
      <alignment vertical="center"/>
      <protection locked="0"/>
    </xf>
    <xf numFmtId="164" fontId="7" fillId="5" borderId="3" xfId="4" applyFont="1" applyFill="1" applyBorder="1" applyAlignment="1" applyProtection="1">
      <alignment vertical="center"/>
      <protection locked="0"/>
    </xf>
    <xf numFmtId="0" fontId="2" fillId="7" borderId="12" xfId="3" applyFont="1" applyFill="1" applyBorder="1" applyAlignment="1">
      <alignment horizontal="center" vertical="center" wrapText="1"/>
    </xf>
    <xf numFmtId="0" fontId="2" fillId="7" borderId="13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7" borderId="1" xfId="0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5" borderId="1" xfId="0" applyFont="1" applyFill="1" applyBorder="1" applyAlignment="1">
      <alignment horizontal="right" vertical="top" wrapText="1"/>
    </xf>
    <xf numFmtId="0" fontId="20" fillId="5" borderId="1" xfId="0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horizontal="right" vertical="top"/>
    </xf>
    <xf numFmtId="0" fontId="2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top" wrapText="1"/>
    </xf>
    <xf numFmtId="14" fontId="14" fillId="4" borderId="1" xfId="0" applyNumberFormat="1" applyFont="1" applyFill="1" applyBorder="1" applyAlignment="1" applyProtection="1">
      <alignment horizontal="left" vertical="top" wrapText="1"/>
      <protection locked="0"/>
    </xf>
    <xf numFmtId="14" fontId="0" fillId="0" borderId="1" xfId="0" applyNumberFormat="1" applyBorder="1" applyAlignment="1" applyProtection="1">
      <alignment horizontal="left" vertical="top" wrapText="1"/>
      <protection locked="0"/>
    </xf>
    <xf numFmtId="0" fontId="14" fillId="4" borderId="1" xfId="0" applyFont="1" applyFill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2" fillId="6" borderId="1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right" vertical="top"/>
    </xf>
    <xf numFmtId="0" fontId="2" fillId="6" borderId="1" xfId="0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vertical="center"/>
    </xf>
    <xf numFmtId="49" fontId="7" fillId="6" borderId="1" xfId="0" applyNumberFormat="1" applyFont="1" applyFill="1" applyBorder="1" applyAlignment="1">
      <alignment horizontal="left" vertical="center" readingOrder="1"/>
    </xf>
    <xf numFmtId="0" fontId="0" fillId="6" borderId="1" xfId="0" applyFill="1" applyBorder="1" applyAlignment="1">
      <alignment horizontal="left" vertical="center" readingOrder="1"/>
    </xf>
    <xf numFmtId="49" fontId="7" fillId="6" borderId="4" xfId="0" applyNumberFormat="1" applyFont="1" applyFill="1" applyBorder="1" applyAlignment="1">
      <alignment horizontal="left" vertical="center" readingOrder="1"/>
    </xf>
    <xf numFmtId="0" fontId="0" fillId="6" borderId="6" xfId="0" applyFill="1" applyBorder="1" applyAlignment="1">
      <alignment horizontal="left" vertical="center" readingOrder="1"/>
    </xf>
    <xf numFmtId="0" fontId="0" fillId="6" borderId="5" xfId="0" applyFill="1" applyBorder="1" applyAlignment="1">
      <alignment horizontal="left" vertical="center" readingOrder="1"/>
    </xf>
    <xf numFmtId="1" fontId="7" fillId="5" borderId="6" xfId="0" applyNumberFormat="1" applyFont="1" applyFill="1" applyBorder="1" applyAlignment="1">
      <alignment horizontal="right" vertical="center"/>
    </xf>
    <xf numFmtId="1" fontId="7" fillId="5" borderId="5" xfId="0" applyNumberFormat="1" applyFont="1" applyFill="1" applyBorder="1" applyAlignment="1">
      <alignment horizontal="right" vertical="center"/>
    </xf>
    <xf numFmtId="164" fontId="7" fillId="4" borderId="15" xfId="4" applyFont="1" applyFill="1" applyBorder="1" applyAlignment="1" applyProtection="1">
      <alignment horizontal="center" vertical="center"/>
      <protection locked="0"/>
    </xf>
    <xf numFmtId="164" fontId="7" fillId="4" borderId="18" xfId="4" applyFont="1" applyFill="1" applyBorder="1" applyAlignment="1" applyProtection="1">
      <alignment horizontal="center" vertical="center"/>
      <protection locked="0"/>
    </xf>
    <xf numFmtId="164" fontId="7" fillId="4" borderId="3" xfId="4" applyFont="1" applyFill="1" applyBorder="1" applyAlignment="1" applyProtection="1">
      <alignment horizontal="center" vertical="center"/>
      <protection locked="0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8" fillId="5" borderId="4" xfId="3" applyFont="1" applyFill="1" applyBorder="1" applyAlignment="1">
      <alignment horizontal="left" vertical="center" wrapText="1"/>
    </xf>
    <xf numFmtId="0" fontId="8" fillId="5" borderId="6" xfId="3" applyFont="1" applyFill="1" applyBorder="1" applyAlignment="1">
      <alignment horizontal="left" vertical="center" wrapText="1"/>
    </xf>
    <xf numFmtId="0" fontId="8" fillId="5" borderId="5" xfId="3" applyFont="1" applyFill="1" applyBorder="1" applyAlignment="1">
      <alignment horizontal="left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2" fontId="8" fillId="5" borderId="1" xfId="4" applyNumberFormat="1" applyFont="1" applyFill="1" applyBorder="1" applyAlignment="1" applyProtection="1">
      <alignment horizontal="center" vertical="center" wrapText="1"/>
    </xf>
    <xf numFmtId="49" fontId="7" fillId="5" borderId="4" xfId="3" applyNumberFormat="1" applyFont="1" applyFill="1" applyBorder="1" applyAlignment="1">
      <alignment horizontal="right" vertical="center" wrapText="1"/>
    </xf>
    <xf numFmtId="49" fontId="7" fillId="5" borderId="6" xfId="3" applyNumberFormat="1" applyFont="1" applyFill="1" applyBorder="1" applyAlignment="1">
      <alignment horizontal="right" vertical="center" wrapText="1"/>
    </xf>
    <xf numFmtId="49" fontId="7" fillId="5" borderId="5" xfId="3" applyNumberFormat="1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2" fillId="7" borderId="4" xfId="3" applyFont="1" applyFill="1" applyBorder="1" applyAlignment="1">
      <alignment horizontal="left" vertical="center" wrapText="1"/>
    </xf>
    <xf numFmtId="0" fontId="2" fillId="7" borderId="6" xfId="3" applyFont="1" applyFill="1" applyBorder="1" applyAlignment="1">
      <alignment horizontal="left" vertical="center" wrapText="1"/>
    </xf>
    <xf numFmtId="0" fontId="2" fillId="7" borderId="5" xfId="3" applyFont="1" applyFill="1" applyBorder="1" applyAlignment="1">
      <alignment horizontal="left" vertical="center" wrapText="1"/>
    </xf>
    <xf numFmtId="0" fontId="7" fillId="7" borderId="4" xfId="3" applyFont="1" applyFill="1" applyBorder="1" applyAlignment="1">
      <alignment horizontal="left" vertical="center" wrapText="1"/>
    </xf>
    <xf numFmtId="0" fontId="7" fillId="7" borderId="6" xfId="3" applyFont="1" applyFill="1" applyBorder="1" applyAlignment="1">
      <alignment horizontal="left" vertical="center" wrapText="1"/>
    </xf>
    <xf numFmtId="0" fontId="7" fillId="7" borderId="5" xfId="3" applyFont="1" applyFill="1" applyBorder="1" applyAlignment="1">
      <alignment horizontal="left" vertical="center" wrapText="1"/>
    </xf>
    <xf numFmtId="49" fontId="7" fillId="11" borderId="1" xfId="0" applyNumberFormat="1" applyFont="1" applyFill="1" applyBorder="1" applyAlignment="1">
      <alignment horizontal="left" vertical="center" wrapText="1" readingOrder="1"/>
    </xf>
    <xf numFmtId="0" fontId="8" fillId="11" borderId="1" xfId="0" applyFont="1" applyFill="1" applyBorder="1" applyAlignment="1">
      <alignment horizontal="left" vertical="center" wrapText="1" readingOrder="1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6" xfId="0" applyFont="1" applyFill="1" applyBorder="1" applyAlignment="1">
      <alignment horizontal="center" vertical="center" wrapText="1" readingOrder="1"/>
    </xf>
    <xf numFmtId="0" fontId="8" fillId="5" borderId="4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44" fontId="7" fillId="5" borderId="6" xfId="0" applyNumberFormat="1" applyFont="1" applyFill="1" applyBorder="1" applyAlignment="1">
      <alignment horizontal="right" vertical="center"/>
    </xf>
    <xf numFmtId="44" fontId="7" fillId="5" borderId="5" xfId="0" applyNumberFormat="1" applyFont="1" applyFill="1" applyBorder="1" applyAlignment="1">
      <alignment horizontal="right" vertical="center"/>
    </xf>
    <xf numFmtId="0" fontId="7" fillId="6" borderId="4" xfId="3" applyFont="1" applyFill="1" applyBorder="1" applyAlignment="1">
      <alignment horizontal="left" vertical="center" wrapText="1"/>
    </xf>
    <xf numFmtId="0" fontId="7" fillId="6" borderId="6" xfId="3" applyFont="1" applyFill="1" applyBorder="1" applyAlignment="1">
      <alignment horizontal="left" vertical="center" wrapText="1"/>
    </xf>
    <xf numFmtId="0" fontId="7" fillId="6" borderId="5" xfId="3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7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7" fillId="9" borderId="1" xfId="3" applyFont="1" applyFill="1" applyBorder="1" applyAlignment="1">
      <alignment horizontal="left" vertical="center" wrapText="1"/>
    </xf>
    <xf numFmtId="171" fontId="0" fillId="8" borderId="4" xfId="0" applyNumberFormat="1" applyFill="1" applyBorder="1" applyAlignment="1">
      <alignment horizontal="center" vertical="center"/>
    </xf>
    <xf numFmtId="171" fontId="0" fillId="8" borderId="6" xfId="0" applyNumberFormat="1" applyFill="1" applyBorder="1" applyAlignment="1">
      <alignment horizontal="center" vertical="center"/>
    </xf>
    <xf numFmtId="171" fontId="0" fillId="8" borderId="5" xfId="0" applyNumberFormat="1" applyFill="1" applyBorder="1" applyAlignment="1">
      <alignment horizontal="center" vertical="center"/>
    </xf>
    <xf numFmtId="171" fontId="1" fillId="8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" fillId="2" borderId="1" xfId="1" applyFont="1" applyFill="1" applyBorder="1" applyAlignment="1" applyProtection="1">
      <alignment horizontal="center" vertical="center" textRotation="90" wrapText="1"/>
    </xf>
    <xf numFmtId="0" fontId="2" fillId="7" borderId="1" xfId="3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4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2" fillId="7" borderId="16" xfId="3" applyFont="1" applyFill="1" applyBorder="1" applyAlignment="1">
      <alignment horizontal="left" vertical="center" wrapText="1"/>
    </xf>
    <xf numFmtId="0" fontId="2" fillId="7" borderId="13" xfId="3" applyFont="1" applyFill="1" applyBorder="1" applyAlignment="1">
      <alignment horizontal="left" vertical="center" wrapText="1"/>
    </xf>
  </cellXfs>
  <cellStyles count="5">
    <cellStyle name="Euro" xfId="2" xr:uid="{00000000-0005-0000-0000-000000000000}"/>
    <cellStyle name="Komma" xfId="1" builtinId="3"/>
    <cellStyle name="Komma 2" xfId="4" xr:uid="{1F7E6456-8282-4876-B92A-94F2170045FA}"/>
    <cellStyle name="Standard" xfId="0" builtinId="0"/>
    <cellStyle name="Stand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4243-690B-42BA-9569-E6DED10B472B}">
  <dimension ref="A1:J23"/>
  <sheetViews>
    <sheetView zoomScaleNormal="100" workbookViewId="0">
      <selection activeCell="J27" sqref="J27"/>
    </sheetView>
  </sheetViews>
  <sheetFormatPr baseColWidth="10" defaultColWidth="12.5703125" defaultRowHeight="12.75" x14ac:dyDescent="0.2"/>
  <cols>
    <col min="1" max="1" width="9.140625" style="23" customWidth="1"/>
    <col min="2" max="2" width="12.7109375" style="23" customWidth="1"/>
    <col min="3" max="3" width="4" style="23" customWidth="1"/>
    <col min="4" max="4" width="11.140625" style="23" customWidth="1"/>
    <col min="5" max="5" width="24.140625" style="23" customWidth="1"/>
    <col min="6" max="6" width="10.5703125" style="23" customWidth="1"/>
    <col min="7" max="7" width="20.28515625" style="23" customWidth="1"/>
    <col min="8" max="8" width="12.28515625" style="23" customWidth="1"/>
    <col min="9" max="9" width="22.7109375" style="23" customWidth="1"/>
    <col min="10" max="10" width="15.5703125" style="23" customWidth="1"/>
    <col min="11" max="16384" width="12.5703125" style="23"/>
  </cols>
  <sheetData>
    <row r="1" spans="1:10" ht="27.75" customHeight="1" x14ac:dyDescent="0.2">
      <c r="A1" s="282" t="s">
        <v>321</v>
      </c>
      <c r="B1" s="283"/>
      <c r="C1" s="283"/>
      <c r="D1" s="283"/>
      <c r="E1" s="283"/>
      <c r="F1" s="284"/>
      <c r="G1" s="284"/>
      <c r="H1" s="284"/>
      <c r="I1" s="284"/>
    </row>
    <row r="2" spans="1:10" ht="14.1" customHeight="1" x14ac:dyDescent="0.2">
      <c r="A2" s="203" t="s">
        <v>25</v>
      </c>
      <c r="B2" s="204"/>
      <c r="C2" s="204"/>
      <c r="D2" s="204"/>
      <c r="E2" s="204"/>
      <c r="F2" s="204"/>
      <c r="G2" s="204"/>
      <c r="H2" s="204"/>
      <c r="I2" s="204"/>
      <c r="J2" s="24"/>
    </row>
    <row r="3" spans="1:10" ht="7.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4"/>
    </row>
    <row r="4" spans="1:10" ht="18" customHeight="1" x14ac:dyDescent="0.2">
      <c r="A4" s="202" t="s">
        <v>37</v>
      </c>
      <c r="B4" s="202"/>
      <c r="C4" s="202"/>
      <c r="D4" s="202"/>
      <c r="E4" s="202"/>
      <c r="F4" s="202"/>
      <c r="G4" s="202"/>
      <c r="H4" s="202"/>
      <c r="I4" s="202"/>
      <c r="J4" s="25"/>
    </row>
    <row r="5" spans="1:10" ht="27" customHeight="1" x14ac:dyDescent="0.2">
      <c r="A5" s="205" t="s">
        <v>257</v>
      </c>
      <c r="B5" s="205"/>
      <c r="C5" s="205"/>
      <c r="D5" s="205"/>
      <c r="E5" s="205"/>
      <c r="F5" s="205"/>
      <c r="G5" s="205"/>
      <c r="H5" s="205"/>
      <c r="I5" s="5">
        <f>'2 Preisblatt Filiale'!L28</f>
        <v>0</v>
      </c>
      <c r="J5" s="26"/>
    </row>
    <row r="6" spans="1:10" ht="16.5" customHeight="1" x14ac:dyDescent="0.2">
      <c r="A6" s="206" t="s">
        <v>35</v>
      </c>
      <c r="B6" s="206"/>
      <c r="C6" s="206"/>
      <c r="D6" s="206"/>
      <c r="E6" s="206"/>
      <c r="F6" s="206"/>
      <c r="G6" s="206"/>
      <c r="H6" s="206"/>
      <c r="I6" s="27">
        <f>I5</f>
        <v>0</v>
      </c>
      <c r="J6" s="26"/>
    </row>
    <row r="7" spans="1:10" ht="15.75" customHeight="1" x14ac:dyDescent="0.2">
      <c r="A7" s="195" t="s">
        <v>23</v>
      </c>
      <c r="B7" s="195"/>
      <c r="C7" s="195"/>
      <c r="D7" s="195"/>
      <c r="E7" s="195"/>
      <c r="F7" s="195"/>
      <c r="G7" s="195"/>
      <c r="H7" s="28">
        <v>0.19</v>
      </c>
      <c r="I7" s="29">
        <f>I5*H7</f>
        <v>0</v>
      </c>
      <c r="J7" s="26"/>
    </row>
    <row r="8" spans="1:10" x14ac:dyDescent="0.2">
      <c r="A8" s="206" t="s">
        <v>36</v>
      </c>
      <c r="B8" s="206"/>
      <c r="C8" s="206"/>
      <c r="D8" s="206"/>
      <c r="E8" s="206"/>
      <c r="F8" s="206"/>
      <c r="G8" s="206"/>
      <c r="H8" s="206"/>
      <c r="I8" s="30">
        <f>SUM(I6,I7)</f>
        <v>0</v>
      </c>
      <c r="J8" s="26"/>
    </row>
    <row r="9" spans="1:10" x14ac:dyDescent="0.2">
      <c r="A9" s="207" t="s">
        <v>26</v>
      </c>
      <c r="B9" s="207"/>
      <c r="C9" s="207"/>
      <c r="D9" s="207"/>
      <c r="E9" s="207"/>
      <c r="F9" s="207"/>
      <c r="G9" s="207"/>
      <c r="H9" s="207"/>
      <c r="I9" s="31">
        <f>'2 Preisblatt Filiale'!L20</f>
        <v>0</v>
      </c>
      <c r="J9" s="25"/>
    </row>
    <row r="10" spans="1:10" x14ac:dyDescent="0.2">
      <c r="A10" s="208" t="s">
        <v>247</v>
      </c>
      <c r="B10" s="208"/>
      <c r="C10" s="208"/>
      <c r="D10" s="208"/>
      <c r="E10" s="208"/>
      <c r="F10" s="208"/>
      <c r="G10" s="208"/>
      <c r="H10" s="208"/>
      <c r="I10" s="208"/>
      <c r="J10" s="25"/>
    </row>
    <row r="11" spans="1:10" x14ac:dyDescent="0.2">
      <c r="A11" s="209" t="s">
        <v>248</v>
      </c>
      <c r="B11" s="210"/>
      <c r="C11" s="210"/>
      <c r="D11" s="210"/>
      <c r="E11" s="210"/>
      <c r="F11" s="210"/>
      <c r="G11" s="210"/>
      <c r="H11" s="210"/>
      <c r="I11" s="5">
        <f>'2 Preisblatt Filiale'!J28</f>
        <v>0</v>
      </c>
      <c r="J11" s="25"/>
    </row>
    <row r="12" spans="1:10" x14ac:dyDescent="0.2">
      <c r="A12" s="211" t="s">
        <v>249</v>
      </c>
      <c r="B12" s="211"/>
      <c r="C12" s="211"/>
      <c r="D12" s="211"/>
      <c r="E12" s="211"/>
      <c r="F12" s="211"/>
      <c r="G12" s="211"/>
      <c r="H12" s="211"/>
      <c r="I12" s="109">
        <f>I11</f>
        <v>0</v>
      </c>
      <c r="J12" s="25"/>
    </row>
    <row r="13" spans="1:10" ht="15" customHeight="1" x14ac:dyDescent="0.2">
      <c r="A13" s="212" t="s">
        <v>23</v>
      </c>
      <c r="B13" s="212"/>
      <c r="C13" s="212"/>
      <c r="D13" s="212"/>
      <c r="E13" s="212"/>
      <c r="F13" s="212"/>
      <c r="G13" s="212"/>
      <c r="H13" s="110">
        <v>0.19</v>
      </c>
      <c r="I13" s="5">
        <f>I12*H13</f>
        <v>0</v>
      </c>
      <c r="J13" s="25"/>
    </row>
    <row r="14" spans="1:10" x14ac:dyDescent="0.2">
      <c r="A14" s="211" t="s">
        <v>250</v>
      </c>
      <c r="B14" s="211"/>
      <c r="C14" s="211"/>
      <c r="D14" s="211"/>
      <c r="E14" s="211"/>
      <c r="F14" s="211"/>
      <c r="G14" s="211"/>
      <c r="H14" s="211"/>
      <c r="I14" s="111">
        <f>SUM(I12,I13)</f>
        <v>0</v>
      </c>
      <c r="J14" s="25"/>
    </row>
    <row r="15" spans="1:10" ht="13.5" customHeight="1" x14ac:dyDescent="0.2">
      <c r="A15" s="202" t="s">
        <v>251</v>
      </c>
      <c r="B15" s="202"/>
      <c r="C15" s="202"/>
      <c r="D15" s="202"/>
      <c r="E15" s="202"/>
      <c r="F15" s="202"/>
      <c r="G15" s="202"/>
      <c r="H15" s="202"/>
      <c r="I15" s="202"/>
    </row>
    <row r="16" spans="1:10" ht="22.15" customHeight="1" x14ac:dyDescent="0.2">
      <c r="A16" s="80" t="s">
        <v>27</v>
      </c>
      <c r="B16" s="81"/>
      <c r="C16" s="81"/>
      <c r="D16" s="82"/>
      <c r="E16" s="81" t="s">
        <v>28</v>
      </c>
      <c r="F16" s="83">
        <v>4</v>
      </c>
      <c r="G16" s="193" t="s">
        <v>29</v>
      </c>
      <c r="H16" s="194"/>
      <c r="I16" s="27">
        <f>D16*F16</f>
        <v>0</v>
      </c>
    </row>
    <row r="17" spans="1:10" x14ac:dyDescent="0.2">
      <c r="A17" s="195" t="s">
        <v>23</v>
      </c>
      <c r="B17" s="195"/>
      <c r="C17" s="195"/>
      <c r="D17" s="195"/>
      <c r="E17" s="195"/>
      <c r="F17" s="195"/>
      <c r="G17" s="195"/>
      <c r="H17" s="28">
        <v>0.19</v>
      </c>
      <c r="I17" s="29">
        <f>I16*0.19</f>
        <v>0</v>
      </c>
    </row>
    <row r="18" spans="1:10" x14ac:dyDescent="0.2">
      <c r="A18" s="197" t="s">
        <v>30</v>
      </c>
      <c r="B18" s="197"/>
      <c r="C18" s="197"/>
      <c r="D18" s="197"/>
      <c r="E18" s="197"/>
      <c r="F18" s="197"/>
      <c r="G18" s="197"/>
      <c r="H18" s="197"/>
      <c r="I18" s="30">
        <f>SUM(I16,I17)</f>
        <v>0</v>
      </c>
    </row>
    <row r="19" spans="1:10" x14ac:dyDescent="0.2">
      <c r="A19" s="196" t="s">
        <v>43</v>
      </c>
      <c r="B19" s="196"/>
      <c r="C19" s="196"/>
      <c r="D19" s="196"/>
      <c r="E19" s="196"/>
      <c r="F19" s="196"/>
      <c r="G19" s="196"/>
      <c r="H19" s="196"/>
      <c r="I19" s="196"/>
    </row>
    <row r="20" spans="1:10" x14ac:dyDescent="0.2">
      <c r="A20" s="189" t="s">
        <v>31</v>
      </c>
      <c r="B20" s="189"/>
      <c r="C20" s="189"/>
      <c r="D20" s="189"/>
      <c r="E20" s="189"/>
      <c r="F20" s="189"/>
      <c r="G20" s="189"/>
      <c r="H20" s="189"/>
      <c r="I20" s="84">
        <f>SUM(I8,I18)</f>
        <v>0</v>
      </c>
    </row>
    <row r="21" spans="1:10" ht="28.15" customHeight="1" x14ac:dyDescent="0.2">
      <c r="A21" s="198"/>
      <c r="B21" s="199"/>
      <c r="C21" s="200"/>
      <c r="D21" s="201"/>
      <c r="E21" s="201"/>
      <c r="F21" s="201"/>
      <c r="G21" s="200"/>
      <c r="H21" s="201"/>
      <c r="I21" s="201"/>
      <c r="J21" s="34"/>
    </row>
    <row r="22" spans="1:10" x14ac:dyDescent="0.2">
      <c r="A22" s="185" t="s">
        <v>32</v>
      </c>
      <c r="B22" s="186"/>
      <c r="C22" s="187" t="s">
        <v>33</v>
      </c>
      <c r="D22" s="188"/>
      <c r="E22" s="188"/>
      <c r="F22" s="188"/>
      <c r="G22" s="190" t="s">
        <v>34</v>
      </c>
      <c r="H22" s="191"/>
      <c r="I22" s="192"/>
    </row>
    <row r="23" spans="1:10" x14ac:dyDescent="0.2">
      <c r="A23" s="32"/>
      <c r="B23" s="32"/>
      <c r="C23" s="32"/>
      <c r="D23" s="32"/>
      <c r="E23" s="32"/>
      <c r="F23" s="32"/>
      <c r="G23" s="32"/>
      <c r="H23" s="32"/>
      <c r="I23" s="33"/>
    </row>
  </sheetData>
  <sheetProtection algorithmName="SHA-512" hashValue="r90LKjjvj8ctx4yAY0r5KzFxwZ4URQ+7jjgCYkFi2bQ/FldYGOx4bZfDw7Y7LGBeutnK+XDqMWN56noPA+dxhA==" saltValue="z46l8CNPcdB999UVRu+a3w==" spinCount="100000" sheet="1" objects="1" scenarios="1"/>
  <mergeCells count="25">
    <mergeCell ref="A15:I15"/>
    <mergeCell ref="A1:I1"/>
    <mergeCell ref="A2:I3"/>
    <mergeCell ref="A4:I4"/>
    <mergeCell ref="A5:H5"/>
    <mergeCell ref="A6:H6"/>
    <mergeCell ref="A7:G7"/>
    <mergeCell ref="A8:H8"/>
    <mergeCell ref="A9:H9"/>
    <mergeCell ref="A10:I10"/>
    <mergeCell ref="A11:H11"/>
    <mergeCell ref="A12:H12"/>
    <mergeCell ref="A13:G13"/>
    <mergeCell ref="A14:H14"/>
    <mergeCell ref="A22:B22"/>
    <mergeCell ref="C22:F22"/>
    <mergeCell ref="A20:H20"/>
    <mergeCell ref="G22:I22"/>
    <mergeCell ref="G16:H16"/>
    <mergeCell ref="A17:G17"/>
    <mergeCell ref="A19:I19"/>
    <mergeCell ref="A18:H18"/>
    <mergeCell ref="A21:B21"/>
    <mergeCell ref="C21:F21"/>
    <mergeCell ref="G21:I21"/>
  </mergeCells>
  <dataValidations count="1">
    <dataValidation type="decimal" allowBlank="1" showInputMessage="1" showErrorMessage="1" sqref="F6:G7" xr:uid="{6DF27228-F1AD-49FC-8326-27B0410BDEB2}">
      <formula1>0</formula1>
      <formula2>999999999</formula2>
    </dataValidation>
  </dataValidation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D31A-BF26-4878-BEB1-0A5045380FDB}">
  <sheetPr>
    <pageSetUpPr fitToPage="1"/>
  </sheetPr>
  <dimension ref="A1:T69"/>
  <sheetViews>
    <sheetView topLeftCell="A8" zoomScaleNormal="100" workbookViewId="0">
      <selection activeCell="L33" sqref="L33"/>
    </sheetView>
  </sheetViews>
  <sheetFormatPr baseColWidth="10" defaultColWidth="11.28515625" defaultRowHeight="12.75" outlineLevelCol="1" x14ac:dyDescent="0.2"/>
  <cols>
    <col min="1" max="1" width="6.28515625" style="17" customWidth="1"/>
    <col min="2" max="2" width="44.42578125" style="17" customWidth="1"/>
    <col min="3" max="3" width="10.5703125" style="55" customWidth="1"/>
    <col min="4" max="4" width="15.5703125" style="55" customWidth="1"/>
    <col min="5" max="5" width="14.28515625" style="55" customWidth="1"/>
    <col min="6" max="6" width="13.28515625" style="17" customWidth="1"/>
    <col min="7" max="7" width="14" style="17" customWidth="1"/>
    <col min="8" max="8" width="16.85546875" style="17" customWidth="1"/>
    <col min="9" max="9" width="16" style="17" customWidth="1"/>
    <col min="10" max="10" width="23.7109375" style="17" customWidth="1"/>
    <col min="11" max="11" width="21.7109375" style="17" customWidth="1"/>
    <col min="12" max="12" width="23" style="17" customWidth="1"/>
    <col min="13" max="13" width="21" style="17" customWidth="1"/>
    <col min="14" max="14" width="12.85546875" style="63" customWidth="1"/>
    <col min="15" max="15" width="10.28515625" style="17" hidden="1" customWidth="1" outlineLevel="1"/>
    <col min="16" max="17" width="11.28515625" style="17" hidden="1" customWidth="1" outlineLevel="1"/>
    <col min="18" max="18" width="11.28515625" style="17" collapsed="1"/>
    <col min="19" max="16384" width="11.28515625" style="17"/>
  </cols>
  <sheetData>
    <row r="1" spans="1:16" s="172" customFormat="1" ht="27.75" customHeight="1" x14ac:dyDescent="0.2">
      <c r="A1" s="238" t="s">
        <v>322</v>
      </c>
      <c r="B1" s="239"/>
      <c r="C1" s="239"/>
      <c r="D1" s="239"/>
      <c r="E1" s="239"/>
      <c r="F1" s="239"/>
      <c r="G1" s="239"/>
      <c r="H1" s="239"/>
      <c r="I1" s="239"/>
      <c r="J1" s="240"/>
    </row>
    <row r="2" spans="1:16" s="172" customFormat="1" ht="28.5" customHeight="1" x14ac:dyDescent="0.2">
      <c r="A2" s="241" t="s">
        <v>309</v>
      </c>
      <c r="B2" s="242"/>
      <c r="C2" s="242"/>
      <c r="D2" s="242"/>
      <c r="E2" s="242"/>
      <c r="F2" s="242"/>
      <c r="G2" s="242"/>
      <c r="H2" s="242"/>
      <c r="I2" s="242"/>
      <c r="J2" s="243"/>
    </row>
    <row r="3" spans="1:16" s="8" customFormat="1" ht="24.75" customHeight="1" x14ac:dyDescent="0.2">
      <c r="A3" s="244" t="s">
        <v>326</v>
      </c>
      <c r="B3" s="245"/>
      <c r="C3" s="245"/>
      <c r="D3" s="245"/>
      <c r="E3" s="245"/>
      <c r="F3" s="245"/>
      <c r="G3" s="245"/>
      <c r="H3" s="245"/>
      <c r="I3" s="245"/>
      <c r="J3" s="245"/>
      <c r="K3" s="11"/>
      <c r="L3" s="11"/>
      <c r="M3" s="11"/>
    </row>
    <row r="4" spans="1:16" s="8" customFormat="1" ht="25.9" customHeight="1" x14ac:dyDescent="0.2">
      <c r="A4" s="246" t="s">
        <v>310</v>
      </c>
      <c r="B4" s="247"/>
      <c r="C4" s="246" t="s">
        <v>311</v>
      </c>
      <c r="D4" s="246" t="s">
        <v>319</v>
      </c>
      <c r="E4" s="246" t="s">
        <v>318</v>
      </c>
      <c r="F4" s="125" t="s">
        <v>9</v>
      </c>
      <c r="G4" s="173" t="s">
        <v>24</v>
      </c>
      <c r="H4" s="125" t="s">
        <v>9</v>
      </c>
      <c r="I4" s="173" t="s">
        <v>24</v>
      </c>
      <c r="J4" s="173" t="s">
        <v>24</v>
      </c>
      <c r="K4" s="11"/>
      <c r="L4" s="11"/>
      <c r="M4" s="11"/>
    </row>
    <row r="5" spans="1:16" s="172" customFormat="1" ht="74.25" customHeight="1" x14ac:dyDescent="0.2">
      <c r="A5" s="247"/>
      <c r="B5" s="247"/>
      <c r="C5" s="246"/>
      <c r="D5" s="246"/>
      <c r="E5" s="246"/>
      <c r="F5" s="174" t="s">
        <v>312</v>
      </c>
      <c r="G5" s="175" t="s">
        <v>313</v>
      </c>
      <c r="H5" s="174" t="s">
        <v>314</v>
      </c>
      <c r="I5" s="176" t="s">
        <v>315</v>
      </c>
      <c r="J5" s="176" t="s">
        <v>316</v>
      </c>
      <c r="M5" s="177"/>
    </row>
    <row r="6" spans="1:16" ht="21" customHeight="1" x14ac:dyDescent="0.2">
      <c r="A6" s="213" t="s">
        <v>41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11"/>
      <c r="O6" s="11"/>
      <c r="P6" s="12"/>
    </row>
    <row r="7" spans="1:16" s="13" customFormat="1" ht="57.75" customHeight="1" x14ac:dyDescent="0.2">
      <c r="A7" s="19" t="s">
        <v>206</v>
      </c>
      <c r="B7" s="18" t="s">
        <v>306</v>
      </c>
      <c r="C7" s="14" t="s">
        <v>14</v>
      </c>
      <c r="D7" s="3">
        <f>'4 RFV Filiale Glas'!B5</f>
        <v>6886.1200000000008</v>
      </c>
      <c r="E7" s="4">
        <v>120</v>
      </c>
      <c r="F7" s="1"/>
      <c r="G7" s="15" t="str">
        <f>IF(F7&lt;&gt;0,D7/F7,"")</f>
        <v/>
      </c>
      <c r="H7" s="2"/>
      <c r="I7" s="5" t="str">
        <f>IF(F7&lt;&gt;0,J7/4,"")</f>
        <v/>
      </c>
      <c r="J7" s="5" t="str">
        <f>IF(F7&lt;&gt;0,D7/F7*H7,"")</f>
        <v/>
      </c>
      <c r="K7" s="16"/>
      <c r="L7" s="17"/>
      <c r="M7" s="17"/>
      <c r="N7" s="17"/>
      <c r="O7" s="17"/>
    </row>
    <row r="8" spans="1:16" ht="38.1" customHeight="1" x14ac:dyDescent="0.2">
      <c r="A8" s="19" t="s">
        <v>15</v>
      </c>
      <c r="B8" s="18" t="s">
        <v>306</v>
      </c>
      <c r="C8" s="19" t="s">
        <v>12</v>
      </c>
      <c r="D8" s="3">
        <f>'4 RFV Filiale Glas'!C5</f>
        <v>2206.4600000000005</v>
      </c>
      <c r="E8" s="4">
        <v>100</v>
      </c>
      <c r="F8" s="1"/>
      <c r="G8" s="15" t="str">
        <f t="shared" ref="G8:G9" si="0">IF(F8&lt;&gt;0,D8/F8,"")</f>
        <v/>
      </c>
      <c r="H8" s="2"/>
      <c r="I8" s="5" t="str">
        <f t="shared" ref="I8:I9" si="1">IF(F8&lt;&gt;0,J8/4,"")</f>
        <v/>
      </c>
      <c r="J8" s="5" t="str">
        <f t="shared" ref="J8:J9" si="2">IF(F8&lt;&gt;0,D8/F8*H8,"")</f>
        <v/>
      </c>
      <c r="K8" s="16"/>
      <c r="N8" s="17"/>
    </row>
    <row r="9" spans="1:16" ht="38.1" customHeight="1" x14ac:dyDescent="0.2">
      <c r="A9" s="19" t="s">
        <v>16</v>
      </c>
      <c r="B9" s="18" t="s">
        <v>19</v>
      </c>
      <c r="C9" s="14" t="s">
        <v>14</v>
      </c>
      <c r="D9" s="3">
        <f>'4 RFV Filiale Glas'!N5</f>
        <v>3310.7599999999993</v>
      </c>
      <c r="E9" s="4">
        <v>60</v>
      </c>
      <c r="F9" s="1"/>
      <c r="G9" s="15" t="str">
        <f t="shared" si="0"/>
        <v/>
      </c>
      <c r="H9" s="2"/>
      <c r="I9" s="5" t="str">
        <f t="shared" si="1"/>
        <v/>
      </c>
      <c r="J9" s="5" t="str">
        <f t="shared" si="2"/>
        <v/>
      </c>
      <c r="K9" s="16"/>
      <c r="N9" s="17"/>
    </row>
    <row r="10" spans="1:16" ht="24.75" customHeight="1" x14ac:dyDescent="0.2">
      <c r="A10" s="218" t="s">
        <v>317</v>
      </c>
      <c r="B10" s="218"/>
      <c r="C10" s="218"/>
      <c r="D10" s="218"/>
      <c r="E10" s="218"/>
      <c r="F10" s="218"/>
      <c r="G10" s="218"/>
      <c r="H10" s="218"/>
      <c r="I10" s="219"/>
      <c r="J10" s="79">
        <f>SUM(J7:J9)</f>
        <v>0</v>
      </c>
      <c r="K10" s="16"/>
      <c r="N10" s="17"/>
    </row>
    <row r="11" spans="1:16" ht="24.75" customHeight="1" x14ac:dyDescent="0.2">
      <c r="A11" s="215" t="s">
        <v>252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7"/>
      <c r="N11" s="16"/>
    </row>
    <row r="12" spans="1:16" ht="33" customHeight="1" x14ac:dyDescent="0.2">
      <c r="A12" s="113"/>
      <c r="B12" s="114"/>
      <c r="C12" s="114"/>
      <c r="D12" s="114"/>
      <c r="E12" s="114"/>
      <c r="F12" s="114"/>
      <c r="G12" s="115" t="s">
        <v>256</v>
      </c>
      <c r="H12" s="116" t="s">
        <v>10</v>
      </c>
      <c r="I12" s="248" t="s">
        <v>255</v>
      </c>
      <c r="J12" s="249"/>
      <c r="N12" s="17"/>
    </row>
    <row r="13" spans="1:16" ht="24.75" customHeight="1" x14ac:dyDescent="0.2">
      <c r="A13" s="250" t="s">
        <v>224</v>
      </c>
      <c r="B13" s="251"/>
      <c r="C13" s="251"/>
      <c r="D13" s="251"/>
      <c r="E13" s="252"/>
      <c r="F13" s="19" t="s">
        <v>253</v>
      </c>
      <c r="G13" s="112">
        <f>'5 RFV Lampen'!I53</f>
        <v>32</v>
      </c>
      <c r="H13" s="4" t="s">
        <v>254</v>
      </c>
      <c r="I13" s="285"/>
      <c r="J13" s="285"/>
      <c r="N13" s="17"/>
    </row>
    <row r="14" spans="1:16" ht="24.75" customHeight="1" x14ac:dyDescent="0.2">
      <c r="A14" s="250" t="str">
        <f>'5 RFV Lampen'!J2</f>
        <v>Prisma-Indirekt-Direkt-Pendelleuchte 1,20 m (Stück)</v>
      </c>
      <c r="B14" s="251"/>
      <c r="C14" s="251"/>
      <c r="D14" s="251"/>
      <c r="E14" s="252"/>
      <c r="F14" s="19" t="s">
        <v>253</v>
      </c>
      <c r="G14" s="112">
        <f>'5 RFV Lampen'!J53</f>
        <v>40</v>
      </c>
      <c r="H14" s="4" t="s">
        <v>254</v>
      </c>
      <c r="I14" s="285"/>
      <c r="J14" s="285"/>
      <c r="N14" s="17"/>
    </row>
    <row r="15" spans="1:16" ht="24.75" customHeight="1" x14ac:dyDescent="0.2">
      <c r="A15" s="250" t="str">
        <f>'5 RFV Lampen'!K2</f>
        <v>Prisma-Indirekt-Direkt-Pendelleuchte 1,60 m (Stück)</v>
      </c>
      <c r="B15" s="251"/>
      <c r="C15" s="251"/>
      <c r="D15" s="251"/>
      <c r="E15" s="252"/>
      <c r="F15" s="19" t="s">
        <v>253</v>
      </c>
      <c r="G15" s="112">
        <f>'5 RFV Lampen'!K53</f>
        <v>240</v>
      </c>
      <c r="H15" s="4" t="s">
        <v>254</v>
      </c>
      <c r="I15" s="285"/>
      <c r="J15" s="285"/>
      <c r="N15" s="17"/>
    </row>
    <row r="16" spans="1:16" ht="24.75" customHeight="1" x14ac:dyDescent="0.2">
      <c r="A16" s="250" t="str">
        <f>'5 RFV Lampen'!L2</f>
        <v>Pendelleuchte Kleinkundenkasse 1,20 x 0,30 m (Stück)</v>
      </c>
      <c r="B16" s="251"/>
      <c r="C16" s="251"/>
      <c r="D16" s="251"/>
      <c r="E16" s="252"/>
      <c r="F16" s="19" t="s">
        <v>253</v>
      </c>
      <c r="G16" s="112">
        <f>'5 RFV Lampen'!L53</f>
        <v>7</v>
      </c>
      <c r="H16" s="4" t="s">
        <v>254</v>
      </c>
      <c r="I16" s="285"/>
      <c r="J16" s="285"/>
      <c r="N16" s="17"/>
    </row>
    <row r="17" spans="1:20" ht="24.75" customHeight="1" x14ac:dyDescent="0.2">
      <c r="A17" s="250" t="str">
        <f>'5 RFV Lampen'!M2</f>
        <v>Lichtbandleuchte abgehängt (Inkl.Schienensystem, Gesamtlänge ca. 226 m) (Anzahl Lichtbandleuchten)</v>
      </c>
      <c r="B17" s="251"/>
      <c r="C17" s="251"/>
      <c r="D17" s="251"/>
      <c r="E17" s="252"/>
      <c r="F17" s="19" t="s">
        <v>253</v>
      </c>
      <c r="G17" s="112">
        <f>'5 RFV Lampen'!M53</f>
        <v>57</v>
      </c>
      <c r="H17" s="4" t="s">
        <v>254</v>
      </c>
      <c r="I17" s="285"/>
      <c r="J17" s="285"/>
      <c r="N17" s="17"/>
    </row>
    <row r="18" spans="1:20" ht="24.75" customHeight="1" x14ac:dyDescent="0.2">
      <c r="A18" s="250" t="str">
        <f>'5 RFV Lampen'!N2</f>
        <v>Lichtbandleuchte abgehängt, 1,50 x 0,10 m (Stück)</v>
      </c>
      <c r="B18" s="251"/>
      <c r="C18" s="251"/>
      <c r="D18" s="251"/>
      <c r="E18" s="252"/>
      <c r="F18" s="19" t="s">
        <v>253</v>
      </c>
      <c r="G18" s="112">
        <f>'5 RFV Lampen'!N53</f>
        <v>3</v>
      </c>
      <c r="H18" s="4" t="s">
        <v>254</v>
      </c>
      <c r="I18" s="285"/>
      <c r="J18" s="285"/>
      <c r="N18" s="17"/>
    </row>
    <row r="19" spans="1:20" ht="24.75" customHeight="1" x14ac:dyDescent="0.2">
      <c r="A19" s="117"/>
      <c r="B19" s="118"/>
      <c r="C19" s="118"/>
      <c r="D19" s="118"/>
      <c r="E19" s="253" t="s">
        <v>320</v>
      </c>
      <c r="F19" s="253"/>
      <c r="G19" s="253"/>
      <c r="H19" s="253"/>
      <c r="I19" s="254"/>
      <c r="J19" s="178">
        <f>SUM(I13:J18)</f>
        <v>0</v>
      </c>
      <c r="K19" s="16"/>
      <c r="N19" s="17"/>
    </row>
    <row r="20" spans="1:20" s="37" customFormat="1" ht="45" customHeight="1" x14ac:dyDescent="0.2">
      <c r="A20" s="255" t="s">
        <v>262</v>
      </c>
      <c r="B20" s="256"/>
      <c r="C20" s="256"/>
      <c r="D20" s="256"/>
      <c r="E20" s="256"/>
      <c r="F20" s="256"/>
      <c r="G20" s="257"/>
      <c r="H20" s="105" t="s">
        <v>9</v>
      </c>
      <c r="I20" s="106"/>
      <c r="J20" s="107" t="s">
        <v>24</v>
      </c>
      <c r="K20" s="236" t="s">
        <v>244</v>
      </c>
      <c r="L20" s="220"/>
      <c r="M20" s="45"/>
      <c r="N20" s="45"/>
      <c r="O20" s="20"/>
      <c r="P20" s="22"/>
      <c r="Q20" s="17"/>
      <c r="R20" s="17"/>
      <c r="S20" s="17"/>
      <c r="T20" s="17"/>
    </row>
    <row r="21" spans="1:20" ht="49.15" customHeight="1" x14ac:dyDescent="0.2">
      <c r="A21" s="229" t="s">
        <v>231</v>
      </c>
      <c r="B21" s="230"/>
      <c r="C21" s="230"/>
      <c r="D21" s="231"/>
      <c r="E21" s="237" t="s">
        <v>232</v>
      </c>
      <c r="F21" s="237"/>
      <c r="G21" s="180" t="s">
        <v>233</v>
      </c>
      <c r="H21" s="105" t="s">
        <v>234</v>
      </c>
      <c r="I21" s="105" t="s">
        <v>245</v>
      </c>
      <c r="J21" s="105" t="s">
        <v>235</v>
      </c>
      <c r="K21" s="236"/>
      <c r="L21" s="221"/>
      <c r="M21" s="57"/>
      <c r="N21" s="57"/>
      <c r="O21" s="57"/>
      <c r="P21" s="57"/>
      <c r="Q21" s="22"/>
      <c r="R21" s="22"/>
      <c r="S21" s="22"/>
    </row>
    <row r="22" spans="1:20" ht="32.450000000000003" customHeight="1" x14ac:dyDescent="0.2">
      <c r="A22" s="122">
        <v>221</v>
      </c>
      <c r="B22" s="226" t="s">
        <v>238</v>
      </c>
      <c r="C22" s="227"/>
      <c r="D22" s="228"/>
      <c r="E22" s="232">
        <v>4</v>
      </c>
      <c r="F22" s="232"/>
      <c r="G22" s="179" t="s">
        <v>237</v>
      </c>
      <c r="H22" s="108"/>
      <c r="I22" s="119">
        <v>4</v>
      </c>
      <c r="J22" s="120" t="str">
        <f t="shared" ref="J22:J27" si="3">IF(H22&lt;&gt;0,E22*H22*I22,"")</f>
        <v/>
      </c>
      <c r="K22" s="236"/>
      <c r="L22" s="222"/>
      <c r="M22" s="57"/>
      <c r="N22" s="57"/>
      <c r="O22" s="57"/>
      <c r="P22" s="57"/>
      <c r="Q22" s="21"/>
      <c r="R22" s="21"/>
      <c r="S22" s="21"/>
    </row>
    <row r="23" spans="1:20" ht="32.450000000000003" customHeight="1" x14ac:dyDescent="0.2">
      <c r="A23" s="122">
        <v>222</v>
      </c>
      <c r="B23" s="226" t="s">
        <v>239</v>
      </c>
      <c r="C23" s="227"/>
      <c r="D23" s="228"/>
      <c r="E23" s="232">
        <v>4</v>
      </c>
      <c r="F23" s="232"/>
      <c r="G23" s="179" t="s">
        <v>237</v>
      </c>
      <c r="H23" s="108"/>
      <c r="I23" s="119">
        <v>1</v>
      </c>
      <c r="J23" s="120" t="str">
        <f t="shared" si="3"/>
        <v/>
      </c>
      <c r="K23" s="223" t="s">
        <v>246</v>
      </c>
      <c r="L23" s="181"/>
      <c r="M23" s="57"/>
      <c r="N23" s="57"/>
      <c r="O23" s="57"/>
      <c r="P23" s="57"/>
      <c r="Q23" s="21"/>
      <c r="R23" s="21"/>
      <c r="S23" s="21"/>
    </row>
    <row r="24" spans="1:20" ht="32.450000000000003" customHeight="1" x14ac:dyDescent="0.2">
      <c r="A24" s="122">
        <v>223</v>
      </c>
      <c r="B24" s="226" t="s">
        <v>240</v>
      </c>
      <c r="C24" s="227"/>
      <c r="D24" s="228"/>
      <c r="E24" s="232">
        <v>5</v>
      </c>
      <c r="F24" s="232"/>
      <c r="G24" s="179" t="s">
        <v>237</v>
      </c>
      <c r="H24" s="108"/>
      <c r="I24" s="119">
        <v>4</v>
      </c>
      <c r="J24" s="120" t="str">
        <f t="shared" si="3"/>
        <v/>
      </c>
      <c r="K24" s="224"/>
      <c r="L24" s="181"/>
      <c r="M24" s="57"/>
      <c r="N24" s="57"/>
      <c r="O24" s="57"/>
      <c r="P24" s="57"/>
      <c r="Q24" s="57"/>
      <c r="R24" s="57"/>
      <c r="S24" s="57"/>
    </row>
    <row r="25" spans="1:20" ht="32.450000000000003" customHeight="1" x14ac:dyDescent="0.2">
      <c r="A25" s="122">
        <v>224</v>
      </c>
      <c r="B25" s="226" t="s">
        <v>241</v>
      </c>
      <c r="C25" s="227"/>
      <c r="D25" s="228"/>
      <c r="E25" s="232">
        <v>6</v>
      </c>
      <c r="F25" s="232"/>
      <c r="G25" s="179" t="s">
        <v>237</v>
      </c>
      <c r="H25" s="108"/>
      <c r="I25" s="119">
        <v>4</v>
      </c>
      <c r="J25" s="120" t="str">
        <f t="shared" si="3"/>
        <v/>
      </c>
      <c r="K25" s="224"/>
      <c r="L25" s="181"/>
      <c r="M25" s="57"/>
      <c r="N25" s="57"/>
      <c r="O25" s="57"/>
      <c r="P25" s="57"/>
      <c r="Q25" s="57"/>
      <c r="R25" s="57"/>
      <c r="S25" s="57"/>
    </row>
    <row r="26" spans="1:20" ht="32.450000000000003" customHeight="1" x14ac:dyDescent="0.2">
      <c r="A26" s="122">
        <v>225</v>
      </c>
      <c r="B26" s="226" t="s">
        <v>242</v>
      </c>
      <c r="C26" s="227"/>
      <c r="D26" s="228"/>
      <c r="E26" s="232">
        <v>2</v>
      </c>
      <c r="F26" s="232"/>
      <c r="G26" s="179" t="s">
        <v>237</v>
      </c>
      <c r="H26" s="108"/>
      <c r="I26" s="119">
        <v>4</v>
      </c>
      <c r="J26" s="120" t="str">
        <f t="shared" si="3"/>
        <v/>
      </c>
      <c r="K26" s="224"/>
      <c r="L26" s="181"/>
      <c r="M26" s="57"/>
      <c r="N26" s="57"/>
      <c r="O26" s="57"/>
      <c r="P26" s="57"/>
      <c r="Q26" s="57"/>
      <c r="R26" s="57"/>
      <c r="S26" s="57"/>
    </row>
    <row r="27" spans="1:20" ht="32.450000000000003" customHeight="1" x14ac:dyDescent="0.2">
      <c r="A27" s="122">
        <v>226</v>
      </c>
      <c r="B27" s="226" t="s">
        <v>243</v>
      </c>
      <c r="C27" s="227"/>
      <c r="D27" s="228"/>
      <c r="E27" s="232">
        <v>6.11</v>
      </c>
      <c r="F27" s="232"/>
      <c r="G27" s="179" t="s">
        <v>236</v>
      </c>
      <c r="H27" s="108"/>
      <c r="I27" s="119">
        <v>4</v>
      </c>
      <c r="J27" s="120" t="str">
        <f t="shared" si="3"/>
        <v/>
      </c>
      <c r="K27" s="224"/>
      <c r="L27" s="181"/>
      <c r="M27" s="57"/>
      <c r="N27" s="57"/>
      <c r="O27" s="57"/>
      <c r="P27" s="57"/>
      <c r="Q27" s="57"/>
      <c r="R27" s="57"/>
      <c r="S27" s="57"/>
    </row>
    <row r="28" spans="1:20" ht="27.6" customHeight="1" x14ac:dyDescent="0.2">
      <c r="A28" s="233" t="s">
        <v>280</v>
      </c>
      <c r="B28" s="234"/>
      <c r="C28" s="234"/>
      <c r="D28" s="234"/>
      <c r="E28" s="234"/>
      <c r="F28" s="234"/>
      <c r="G28" s="234"/>
      <c r="H28" s="234"/>
      <c r="I28" s="235"/>
      <c r="J28" s="121">
        <f>SUM($J$22:$J$27)</f>
        <v>0</v>
      </c>
      <c r="K28" s="225"/>
      <c r="L28" s="182">
        <f>SUM(J10+J19)</f>
        <v>0</v>
      </c>
      <c r="M28" s="57"/>
      <c r="N28" s="57"/>
      <c r="O28" s="57"/>
      <c r="P28" s="57"/>
      <c r="Q28" s="57"/>
      <c r="R28" s="57"/>
      <c r="S28" s="57"/>
    </row>
    <row r="29" spans="1:20" x14ac:dyDescent="0.2">
      <c r="C29" s="65"/>
      <c r="D29" s="65"/>
      <c r="E29" s="65"/>
      <c r="F29" s="61"/>
      <c r="G29" s="61"/>
      <c r="H29" s="57"/>
      <c r="I29" s="57"/>
      <c r="J29" s="57"/>
      <c r="K29" s="57"/>
      <c r="L29" s="57"/>
      <c r="M29" s="57"/>
      <c r="N29" s="58"/>
    </row>
    <row r="30" spans="1:20" x14ac:dyDescent="0.2">
      <c r="C30" s="65"/>
      <c r="D30" s="65"/>
      <c r="E30" s="65"/>
      <c r="F30" s="67"/>
      <c r="G30" s="67"/>
      <c r="H30" s="57"/>
      <c r="I30" s="57"/>
      <c r="J30" s="57"/>
      <c r="K30" s="57"/>
      <c r="L30" s="57"/>
      <c r="M30" s="57"/>
      <c r="N30" s="17"/>
    </row>
    <row r="31" spans="1:20" ht="12.75" customHeight="1" x14ac:dyDescent="0.2">
      <c r="C31" s="70"/>
      <c r="D31" s="70"/>
      <c r="E31" s="70"/>
      <c r="F31" s="60"/>
      <c r="G31" s="60"/>
      <c r="H31" s="57"/>
      <c r="I31" s="57"/>
      <c r="J31" s="57"/>
      <c r="K31" s="57"/>
      <c r="L31" s="57"/>
      <c r="M31" s="57"/>
      <c r="N31" s="17"/>
    </row>
    <row r="32" spans="1:20" ht="12.75" customHeight="1" x14ac:dyDescent="0.2">
      <c r="C32" s="72"/>
      <c r="D32" s="72"/>
      <c r="E32" s="72"/>
      <c r="F32" s="60"/>
      <c r="G32" s="60"/>
      <c r="H32" s="57"/>
      <c r="I32" s="57"/>
      <c r="J32" s="57"/>
      <c r="K32" s="57"/>
      <c r="L32" s="57"/>
      <c r="M32" s="57"/>
      <c r="N32" s="37"/>
    </row>
    <row r="33" spans="1:14" s="37" customFormat="1" x14ac:dyDescent="0.2">
      <c r="A33" s="17"/>
      <c r="B33" s="17"/>
      <c r="C33" s="65"/>
      <c r="D33" s="65"/>
      <c r="E33" s="65"/>
      <c r="F33" s="60"/>
      <c r="G33" s="60"/>
      <c r="H33" s="57"/>
      <c r="I33" s="57"/>
      <c r="J33" s="57"/>
      <c r="K33" s="57"/>
      <c r="L33" s="57"/>
      <c r="M33" s="57"/>
      <c r="N33" s="59"/>
    </row>
    <row r="34" spans="1:14" x14ac:dyDescent="0.2">
      <c r="C34" s="65"/>
      <c r="D34" s="65"/>
      <c r="E34" s="65"/>
      <c r="F34" s="67"/>
      <c r="G34" s="67"/>
      <c r="H34" s="61"/>
      <c r="I34" s="61"/>
      <c r="J34" s="61"/>
      <c r="K34" s="62"/>
      <c r="M34" s="59"/>
      <c r="N34" s="59"/>
    </row>
    <row r="35" spans="1:14" x14ac:dyDescent="0.2">
      <c r="C35" s="70"/>
      <c r="D35" s="70"/>
      <c r="E35" s="70"/>
      <c r="F35" s="60"/>
      <c r="G35" s="60"/>
      <c r="H35" s="61"/>
      <c r="I35" s="61"/>
      <c r="J35" s="61"/>
      <c r="K35" s="62"/>
      <c r="M35" s="37"/>
      <c r="N35" s="37"/>
    </row>
    <row r="36" spans="1:14" x14ac:dyDescent="0.2">
      <c r="C36" s="57"/>
      <c r="D36" s="57"/>
      <c r="E36" s="57"/>
      <c r="F36" s="60"/>
      <c r="G36" s="60"/>
      <c r="H36" s="61"/>
      <c r="I36" s="61"/>
      <c r="K36" s="62"/>
      <c r="M36" s="37"/>
      <c r="N36" s="37"/>
    </row>
    <row r="37" spans="1:14" ht="12.75" customHeight="1" x14ac:dyDescent="0.2">
      <c r="C37" s="65"/>
      <c r="D37" s="65"/>
      <c r="E37" s="65"/>
      <c r="F37" s="60"/>
      <c r="G37" s="60"/>
      <c r="J37" s="61"/>
      <c r="K37" s="63"/>
      <c r="M37" s="37"/>
      <c r="N37" s="37"/>
    </row>
    <row r="38" spans="1:14" x14ac:dyDescent="0.2">
      <c r="C38" s="65"/>
      <c r="D38" s="65"/>
      <c r="E38" s="65"/>
      <c r="F38" s="67"/>
      <c r="G38" s="67"/>
      <c r="H38" s="61"/>
      <c r="I38" s="61"/>
      <c r="J38" s="61"/>
      <c r="K38" s="62"/>
      <c r="M38" s="61"/>
      <c r="N38" s="61"/>
    </row>
    <row r="39" spans="1:14" ht="30" customHeight="1" x14ac:dyDescent="0.2">
      <c r="C39" s="17"/>
      <c r="D39" s="17"/>
      <c r="E39" s="17"/>
      <c r="F39" s="60"/>
      <c r="G39" s="60"/>
      <c r="H39" s="61"/>
      <c r="I39" s="61"/>
      <c r="J39" s="61"/>
      <c r="K39" s="62"/>
      <c r="M39" s="61"/>
      <c r="N39" s="61"/>
    </row>
    <row r="40" spans="1:14" x14ac:dyDescent="0.2">
      <c r="C40" s="10"/>
      <c r="D40" s="10"/>
      <c r="E40" s="10"/>
      <c r="F40" s="60"/>
      <c r="G40" s="60"/>
      <c r="H40" s="58"/>
      <c r="I40" s="58"/>
      <c r="J40" s="59"/>
      <c r="K40" s="71"/>
      <c r="M40" s="61"/>
      <c r="N40" s="61"/>
    </row>
    <row r="41" spans="1:14" x14ac:dyDescent="0.2">
      <c r="C41" s="10"/>
      <c r="D41" s="10"/>
      <c r="E41" s="10"/>
      <c r="F41" s="74"/>
      <c r="G41" s="74"/>
      <c r="H41" s="59"/>
      <c r="I41" s="59"/>
      <c r="J41" s="61"/>
      <c r="K41" s="73"/>
      <c r="M41" s="61"/>
      <c r="N41" s="61"/>
    </row>
    <row r="42" spans="1:14" x14ac:dyDescent="0.2">
      <c r="C42" s="70"/>
      <c r="D42" s="70"/>
      <c r="E42" s="70"/>
      <c r="F42" s="61"/>
      <c r="G42" s="61"/>
      <c r="H42" s="61"/>
      <c r="I42" s="61"/>
      <c r="J42" s="66"/>
      <c r="K42" s="62"/>
      <c r="M42" s="61"/>
      <c r="N42" s="61"/>
    </row>
    <row r="43" spans="1:14" x14ac:dyDescent="0.2">
      <c r="C43" s="37"/>
      <c r="D43" s="37"/>
      <c r="E43" s="37"/>
      <c r="F43" s="61"/>
      <c r="G43" s="61"/>
      <c r="H43" s="68"/>
      <c r="I43" s="66"/>
      <c r="J43" s="58"/>
      <c r="K43" s="69"/>
      <c r="M43" s="66"/>
      <c r="N43" s="66"/>
    </row>
    <row r="44" spans="1:14" x14ac:dyDescent="0.2">
      <c r="C44" s="37"/>
      <c r="D44" s="37"/>
      <c r="E44" s="37"/>
      <c r="F44" s="61"/>
      <c r="G44" s="61"/>
      <c r="H44" s="58"/>
      <c r="I44" s="58"/>
      <c r="J44" s="59"/>
      <c r="K44" s="71"/>
      <c r="M44" s="58"/>
      <c r="N44" s="58"/>
    </row>
    <row r="45" spans="1:14" x14ac:dyDescent="0.2">
      <c r="C45" s="37"/>
      <c r="D45" s="37"/>
      <c r="E45" s="37"/>
      <c r="F45" s="61"/>
      <c r="G45" s="61"/>
      <c r="H45" s="59"/>
      <c r="I45" s="59"/>
      <c r="J45" s="59"/>
      <c r="K45" s="73"/>
      <c r="M45" s="59"/>
      <c r="N45" s="59"/>
    </row>
    <row r="46" spans="1:14" x14ac:dyDescent="0.2">
      <c r="C46" s="37"/>
      <c r="D46" s="37"/>
      <c r="E46" s="37"/>
      <c r="F46" s="61"/>
      <c r="G46" s="61"/>
      <c r="H46" s="59"/>
      <c r="I46" s="59"/>
      <c r="J46" s="66"/>
      <c r="K46" s="73"/>
      <c r="M46" s="61"/>
      <c r="N46" s="61"/>
    </row>
    <row r="47" spans="1:14" x14ac:dyDescent="0.2">
      <c r="C47" s="37"/>
      <c r="D47" s="37"/>
      <c r="E47" s="37"/>
      <c r="F47" s="61"/>
      <c r="G47" s="61"/>
      <c r="H47" s="68"/>
      <c r="I47" s="66"/>
      <c r="J47" s="58"/>
      <c r="K47" s="69"/>
      <c r="M47" s="66"/>
      <c r="N47" s="66"/>
    </row>
    <row r="48" spans="1:14" x14ac:dyDescent="0.2">
      <c r="C48" s="64"/>
      <c r="D48" s="64"/>
      <c r="E48" s="64"/>
      <c r="F48" s="61"/>
      <c r="G48" s="61"/>
      <c r="H48" s="58"/>
      <c r="I48" s="58"/>
      <c r="J48" s="59"/>
      <c r="K48" s="71"/>
      <c r="M48" s="58"/>
      <c r="N48" s="58"/>
    </row>
    <row r="49" spans="3:17" x14ac:dyDescent="0.2">
      <c r="H49" s="59"/>
      <c r="I49" s="59"/>
      <c r="J49" s="59"/>
      <c r="K49" s="73"/>
      <c r="M49" s="59"/>
      <c r="N49" s="59"/>
    </row>
    <row r="50" spans="3:17" x14ac:dyDescent="0.2">
      <c r="H50" s="59"/>
      <c r="I50" s="59"/>
      <c r="J50" s="66"/>
      <c r="K50" s="73"/>
      <c r="M50" s="59"/>
      <c r="N50" s="59"/>
    </row>
    <row r="51" spans="3:17" ht="15" x14ac:dyDescent="0.2">
      <c r="C51" s="77"/>
      <c r="D51" s="77"/>
      <c r="E51" s="77"/>
      <c r="F51" s="76"/>
      <c r="G51" s="76"/>
      <c r="H51" s="68"/>
      <c r="I51" s="66"/>
      <c r="J51" s="58"/>
      <c r="K51" s="69"/>
      <c r="M51" s="66"/>
      <c r="N51" s="66"/>
    </row>
    <row r="52" spans="3:17" ht="15" x14ac:dyDescent="0.2">
      <c r="C52" s="77"/>
      <c r="D52" s="77"/>
      <c r="E52" s="77"/>
      <c r="F52" s="76"/>
      <c r="G52" s="76"/>
      <c r="H52" s="60"/>
      <c r="I52" s="60"/>
      <c r="J52" s="58"/>
      <c r="K52" s="58"/>
      <c r="L52" s="58"/>
      <c r="M52" s="58"/>
      <c r="N52" s="71"/>
      <c r="P52" s="58"/>
      <c r="Q52" s="58"/>
    </row>
    <row r="53" spans="3:17" x14ac:dyDescent="0.2">
      <c r="H53" s="60"/>
      <c r="I53" s="60"/>
      <c r="J53" s="58"/>
      <c r="K53" s="58"/>
      <c r="L53" s="58"/>
      <c r="M53" s="59"/>
      <c r="N53" s="71"/>
      <c r="P53" s="59"/>
      <c r="Q53" s="59"/>
    </row>
    <row r="54" spans="3:17" x14ac:dyDescent="0.2">
      <c r="H54" s="74"/>
      <c r="I54" s="74"/>
      <c r="J54" s="59"/>
      <c r="K54" s="59"/>
      <c r="L54" s="59"/>
      <c r="M54" s="58"/>
      <c r="N54" s="73"/>
      <c r="P54" s="59"/>
      <c r="Q54" s="59"/>
    </row>
    <row r="55" spans="3:17" x14ac:dyDescent="0.2">
      <c r="H55" s="61"/>
      <c r="I55" s="61"/>
      <c r="J55" s="58"/>
      <c r="K55" s="58"/>
      <c r="L55" s="58"/>
      <c r="M55" s="61"/>
      <c r="N55" s="71"/>
      <c r="P55" s="66"/>
      <c r="Q55" s="66"/>
    </row>
    <row r="56" spans="3:17" x14ac:dyDescent="0.2">
      <c r="H56" s="61"/>
      <c r="I56" s="61"/>
      <c r="J56" s="61"/>
      <c r="K56" s="61"/>
      <c r="L56" s="61"/>
      <c r="M56" s="61"/>
      <c r="N56" s="62"/>
      <c r="P56" s="58"/>
      <c r="Q56" s="58"/>
    </row>
    <row r="57" spans="3:17" x14ac:dyDescent="0.2">
      <c r="H57" s="61"/>
      <c r="I57" s="61"/>
      <c r="J57" s="61"/>
      <c r="K57" s="61"/>
      <c r="L57" s="61"/>
      <c r="M57" s="61"/>
      <c r="N57" s="62"/>
      <c r="P57" s="58"/>
      <c r="Q57" s="58"/>
    </row>
    <row r="58" spans="3:17" x14ac:dyDescent="0.2">
      <c r="H58" s="61"/>
      <c r="I58" s="61"/>
      <c r="J58" s="61"/>
      <c r="K58" s="61"/>
      <c r="L58" s="61"/>
      <c r="N58" s="62"/>
      <c r="P58" s="59"/>
      <c r="Q58" s="59"/>
    </row>
    <row r="59" spans="3:17" x14ac:dyDescent="0.2">
      <c r="H59" s="61"/>
      <c r="I59" s="61"/>
      <c r="J59" s="61"/>
      <c r="K59" s="57"/>
      <c r="M59" s="61"/>
      <c r="N59" s="75"/>
      <c r="P59" s="58"/>
      <c r="Q59" s="58"/>
    </row>
    <row r="60" spans="3:17" x14ac:dyDescent="0.2">
      <c r="H60" s="61"/>
      <c r="I60" s="61"/>
      <c r="J60" s="61"/>
      <c r="K60" s="61"/>
      <c r="L60" s="61"/>
      <c r="M60" s="61"/>
      <c r="N60" s="62"/>
      <c r="P60" s="61"/>
      <c r="Q60" s="61"/>
    </row>
    <row r="61" spans="3:17" ht="12.75" customHeight="1" x14ac:dyDescent="0.2">
      <c r="H61" s="61"/>
      <c r="I61" s="61"/>
      <c r="J61" s="61"/>
      <c r="K61" s="61"/>
      <c r="L61" s="61"/>
      <c r="N61" s="56"/>
      <c r="P61" s="61"/>
      <c r="Q61" s="61"/>
    </row>
    <row r="62" spans="3:17" x14ac:dyDescent="0.2">
      <c r="P62" s="61"/>
      <c r="Q62" s="61"/>
    </row>
    <row r="63" spans="3:17" ht="15" x14ac:dyDescent="0.2">
      <c r="M63" s="76"/>
    </row>
    <row r="64" spans="3:17" ht="15" x14ac:dyDescent="0.2">
      <c r="H64" s="76"/>
      <c r="I64" s="76"/>
      <c r="J64" s="76"/>
      <c r="L64" s="76"/>
      <c r="M64" s="76"/>
      <c r="N64" s="78"/>
      <c r="P64" s="61"/>
      <c r="Q64" s="61"/>
    </row>
    <row r="65" spans="8:17" ht="15" customHeight="1" x14ac:dyDescent="0.2">
      <c r="H65" s="76"/>
      <c r="I65" s="76"/>
      <c r="J65" s="76"/>
      <c r="L65" s="76"/>
      <c r="N65" s="78"/>
      <c r="P65" s="61"/>
      <c r="Q65" s="61"/>
    </row>
    <row r="68" spans="8:17" ht="15" x14ac:dyDescent="0.2">
      <c r="P68" s="76"/>
      <c r="Q68" s="76"/>
    </row>
    <row r="69" spans="8:17" ht="15" x14ac:dyDescent="0.2">
      <c r="P69" s="76"/>
      <c r="Q69" s="76"/>
    </row>
  </sheetData>
  <sheetProtection algorithmName="SHA-512" hashValue="YwIhWRARJSg19lG/b6+1CAY7940RiHwVqZUASrs+P44o+ytTBnFK7AWG0CPAWgo1O6Y75Nn7rvRbEyFYu1kfFQ==" saltValue="fxyDzco6Pc0U6T5Y41Qe8w==" spinCount="100000" sheet="1" objects="1" scenarios="1"/>
  <mergeCells count="43">
    <mergeCell ref="A14:E14"/>
    <mergeCell ref="E19:I19"/>
    <mergeCell ref="A20:G20"/>
    <mergeCell ref="I18:J18"/>
    <mergeCell ref="A18:E18"/>
    <mergeCell ref="A17:E17"/>
    <mergeCell ref="A16:E16"/>
    <mergeCell ref="A15:E15"/>
    <mergeCell ref="E21:F21"/>
    <mergeCell ref="B24:D24"/>
    <mergeCell ref="A1:J1"/>
    <mergeCell ref="A2:J2"/>
    <mergeCell ref="A3:J3"/>
    <mergeCell ref="A4:B5"/>
    <mergeCell ref="C4:C5"/>
    <mergeCell ref="D4:D5"/>
    <mergeCell ref="E4:E5"/>
    <mergeCell ref="I12:J12"/>
    <mergeCell ref="I13:J13"/>
    <mergeCell ref="I14:J14"/>
    <mergeCell ref="I15:J15"/>
    <mergeCell ref="I16:J16"/>
    <mergeCell ref="A13:E13"/>
    <mergeCell ref="I17:J17"/>
    <mergeCell ref="E26:F26"/>
    <mergeCell ref="E25:F25"/>
    <mergeCell ref="E24:F24"/>
    <mergeCell ref="E23:F23"/>
    <mergeCell ref="E22:F22"/>
    <mergeCell ref="A6:M6"/>
    <mergeCell ref="A11:M11"/>
    <mergeCell ref="A10:I10"/>
    <mergeCell ref="L20:L22"/>
    <mergeCell ref="K23:K28"/>
    <mergeCell ref="B26:D26"/>
    <mergeCell ref="A21:D21"/>
    <mergeCell ref="B22:D22"/>
    <mergeCell ref="B25:D25"/>
    <mergeCell ref="A28:I28"/>
    <mergeCell ref="B23:D23"/>
    <mergeCell ref="B27:D27"/>
    <mergeCell ref="E27:F27"/>
    <mergeCell ref="K20:K22"/>
  </mergeCells>
  <phoneticPr fontId="27" type="noConversion"/>
  <dataValidations count="1">
    <dataValidation type="decimal" allowBlank="1" showInputMessage="1" showErrorMessage="1" sqref="O20 H7:H9 F7:F9" xr:uid="{EC386024-68F1-4108-AB26-DD63B1CEBE76}">
      <formula1>0</formula1>
      <formula2>999999999</formula2>
    </dataValidation>
  </dataValidations>
  <pageMargins left="0.70866141732283472" right="0.70866141732283472" top="0.59055118110236227" bottom="0.59055118110236227" header="0.31496062992125984" footer="0.31496062992125984"/>
  <pageSetup paperSize="8" scale="72" fitToWidth="0" orientation="landscape" r:id="rId1"/>
  <headerFooter>
    <oddHeader>&amp;L&amp;F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716C0-8A07-40CE-B783-41448DC31E6D}">
  <dimension ref="A1:U33"/>
  <sheetViews>
    <sheetView zoomScaleNormal="100" workbookViewId="0">
      <selection sqref="A1:C1"/>
    </sheetView>
  </sheetViews>
  <sheetFormatPr baseColWidth="10" defaultColWidth="11.28515625" defaultRowHeight="12.75" x14ac:dyDescent="0.2"/>
  <cols>
    <col min="1" max="1" width="53.28515625" style="8" customWidth="1"/>
    <col min="2" max="2" width="34.7109375" style="6" customWidth="1"/>
    <col min="3" max="3" width="66.7109375" style="6" bestFit="1" customWidth="1"/>
    <col min="4" max="4" width="20.85546875" style="6" customWidth="1"/>
    <col min="5" max="21" width="4.28515625" style="7" customWidth="1"/>
    <col min="22" max="16384" width="11.28515625" style="8"/>
  </cols>
  <sheetData>
    <row r="1" spans="1:6" ht="27.75" customHeight="1" x14ac:dyDescent="0.2">
      <c r="A1" s="282" t="s">
        <v>323</v>
      </c>
      <c r="B1" s="282"/>
      <c r="C1" s="282"/>
      <c r="D1" s="7"/>
    </row>
    <row r="2" spans="1:6" ht="36" x14ac:dyDescent="0.2">
      <c r="A2" s="51" t="s">
        <v>40</v>
      </c>
      <c r="B2" s="52" t="s">
        <v>17</v>
      </c>
      <c r="C2" s="52" t="s">
        <v>18</v>
      </c>
      <c r="D2" s="7" t="s">
        <v>304</v>
      </c>
    </row>
    <row r="3" spans="1:6" ht="48" x14ac:dyDescent="0.2">
      <c r="A3" s="53" t="s">
        <v>305</v>
      </c>
      <c r="B3" s="9" t="s">
        <v>306</v>
      </c>
      <c r="C3" s="54" t="s">
        <v>307</v>
      </c>
    </row>
    <row r="4" spans="1:6" ht="36" x14ac:dyDescent="0.2">
      <c r="A4" s="53" t="s">
        <v>38</v>
      </c>
      <c r="B4" s="9" t="s">
        <v>20</v>
      </c>
      <c r="C4" s="54" t="s">
        <v>21</v>
      </c>
      <c r="E4" s="6"/>
      <c r="F4" s="6"/>
    </row>
    <row r="5" spans="1:6" ht="24" x14ac:dyDescent="0.2">
      <c r="A5" s="53" t="s">
        <v>39</v>
      </c>
      <c r="B5" s="9" t="s">
        <v>19</v>
      </c>
      <c r="C5" s="54" t="s">
        <v>22</v>
      </c>
    </row>
    <row r="6" spans="1:6" ht="24" x14ac:dyDescent="0.2">
      <c r="A6" s="53" t="s">
        <v>263</v>
      </c>
      <c r="B6" s="9" t="s">
        <v>264</v>
      </c>
      <c r="C6" s="54" t="s">
        <v>265</v>
      </c>
    </row>
    <row r="7" spans="1:6" x14ac:dyDescent="0.2">
      <c r="A7" s="53" t="s">
        <v>263</v>
      </c>
      <c r="B7" s="9" t="s">
        <v>266</v>
      </c>
      <c r="C7" s="54" t="s">
        <v>267</v>
      </c>
    </row>
    <row r="8" spans="1:6" ht="24" x14ac:dyDescent="0.2">
      <c r="A8" s="53" t="s">
        <v>263</v>
      </c>
      <c r="B8" s="9" t="s">
        <v>268</v>
      </c>
      <c r="C8" s="54" t="s">
        <v>269</v>
      </c>
    </row>
    <row r="9" spans="1:6" ht="24" x14ac:dyDescent="0.2">
      <c r="A9" s="53" t="s">
        <v>263</v>
      </c>
      <c r="B9" s="9" t="s">
        <v>270</v>
      </c>
      <c r="C9" s="54" t="s">
        <v>267</v>
      </c>
    </row>
    <row r="10" spans="1:6" ht="48" x14ac:dyDescent="0.2">
      <c r="A10" s="53" t="s">
        <v>275</v>
      </c>
      <c r="B10" s="9" t="s">
        <v>238</v>
      </c>
      <c r="C10" s="54" t="s">
        <v>271</v>
      </c>
    </row>
    <row r="11" spans="1:6" ht="48" x14ac:dyDescent="0.2">
      <c r="A11" s="53" t="s">
        <v>276</v>
      </c>
      <c r="B11" s="9" t="s">
        <v>239</v>
      </c>
      <c r="C11" s="54" t="s">
        <v>272</v>
      </c>
    </row>
    <row r="12" spans="1:6" ht="24" x14ac:dyDescent="0.2">
      <c r="A12" s="53" t="s">
        <v>277</v>
      </c>
      <c r="B12" s="9" t="s">
        <v>240</v>
      </c>
      <c r="C12" s="54" t="s">
        <v>273</v>
      </c>
    </row>
    <row r="13" spans="1:6" ht="24" x14ac:dyDescent="0.2">
      <c r="A13" s="53" t="s">
        <v>278</v>
      </c>
      <c r="B13" s="9" t="s">
        <v>241</v>
      </c>
      <c r="C13" s="54" t="s">
        <v>274</v>
      </c>
    </row>
    <row r="14" spans="1:6" ht="36" x14ac:dyDescent="0.2">
      <c r="A14" s="53" t="s">
        <v>279</v>
      </c>
      <c r="B14" s="9" t="s">
        <v>242</v>
      </c>
      <c r="C14" s="54" t="s">
        <v>273</v>
      </c>
    </row>
    <row r="15" spans="1:6" ht="24" x14ac:dyDescent="0.2">
      <c r="A15" s="53" t="s">
        <v>281</v>
      </c>
      <c r="B15" s="9" t="s">
        <v>243</v>
      </c>
      <c r="C15" s="54" t="s">
        <v>274</v>
      </c>
    </row>
    <row r="16" spans="1:6" x14ac:dyDescent="0.2">
      <c r="A16" s="53"/>
      <c r="B16" s="9"/>
      <c r="C16" s="54"/>
    </row>
    <row r="18" spans="1:21" ht="12" customHeight="1" x14ac:dyDescent="0.2">
      <c r="A18" s="258"/>
      <c r="B18" s="258"/>
      <c r="C18" s="258"/>
    </row>
    <row r="19" spans="1:21" x14ac:dyDescent="0.2">
      <c r="A19" s="6"/>
      <c r="B19" s="7"/>
      <c r="C19" s="7"/>
      <c r="D19" s="7"/>
      <c r="S19" s="8"/>
      <c r="T19" s="8"/>
      <c r="U19" s="8"/>
    </row>
    <row r="20" spans="1:21" x14ac:dyDescent="0.2">
      <c r="A20" s="6"/>
      <c r="B20" s="7"/>
      <c r="C20" s="7"/>
      <c r="D20" s="7"/>
      <c r="S20" s="8"/>
      <c r="T20" s="8"/>
      <c r="U20" s="8"/>
    </row>
    <row r="21" spans="1:21" x14ac:dyDescent="0.2">
      <c r="A21" s="6"/>
      <c r="B21" s="7"/>
      <c r="C21" s="7"/>
      <c r="D21" s="7"/>
      <c r="S21" s="8"/>
      <c r="T21" s="8"/>
      <c r="U21" s="8"/>
    </row>
    <row r="22" spans="1:21" x14ac:dyDescent="0.2">
      <c r="A22" s="6"/>
      <c r="B22" s="7"/>
      <c r="C22" s="7"/>
      <c r="D22" s="7"/>
      <c r="S22" s="8"/>
      <c r="T22" s="8"/>
      <c r="U22" s="8"/>
    </row>
    <row r="23" spans="1:21" x14ac:dyDescent="0.2">
      <c r="A23" s="6"/>
      <c r="B23" s="7"/>
      <c r="C23" s="7"/>
      <c r="D23" s="7"/>
      <c r="S23" s="8"/>
      <c r="T23" s="8"/>
      <c r="U23" s="8"/>
    </row>
    <row r="24" spans="1:21" x14ac:dyDescent="0.2">
      <c r="A24" s="6"/>
      <c r="B24" s="7"/>
      <c r="C24" s="7"/>
      <c r="D24" s="7"/>
      <c r="S24" s="8"/>
      <c r="T24" s="8"/>
      <c r="U24" s="8"/>
    </row>
    <row r="25" spans="1:21" x14ac:dyDescent="0.2">
      <c r="A25" s="6"/>
      <c r="B25" s="7"/>
      <c r="C25" s="7"/>
      <c r="D25" s="7"/>
      <c r="S25" s="8"/>
      <c r="T25" s="8"/>
      <c r="U25" s="8"/>
    </row>
    <row r="26" spans="1:21" x14ac:dyDescent="0.2">
      <c r="A26" s="6"/>
      <c r="B26" s="7"/>
      <c r="C26" s="7"/>
      <c r="D26" s="7"/>
      <c r="S26" s="8"/>
      <c r="T26" s="8"/>
      <c r="U26" s="8"/>
    </row>
    <row r="27" spans="1:21" x14ac:dyDescent="0.2">
      <c r="A27" s="6"/>
      <c r="B27" s="7"/>
      <c r="C27" s="7"/>
      <c r="D27" s="7"/>
      <c r="S27" s="8"/>
      <c r="T27" s="8"/>
      <c r="U27" s="8"/>
    </row>
    <row r="28" spans="1:21" x14ac:dyDescent="0.2">
      <c r="A28" s="6"/>
      <c r="B28" s="7"/>
      <c r="C28" s="7"/>
      <c r="D28" s="7"/>
      <c r="S28" s="8"/>
      <c r="T28" s="8"/>
      <c r="U28" s="8"/>
    </row>
    <row r="29" spans="1:21" x14ac:dyDescent="0.2">
      <c r="A29" s="6"/>
      <c r="B29" s="7"/>
      <c r="C29" s="7"/>
      <c r="D29" s="7"/>
      <c r="S29" s="8"/>
      <c r="T29" s="8"/>
      <c r="U29" s="8"/>
    </row>
    <row r="30" spans="1:21" x14ac:dyDescent="0.2">
      <c r="A30" s="6"/>
      <c r="B30" s="7"/>
      <c r="C30" s="7"/>
      <c r="D30" s="7"/>
      <c r="S30" s="8"/>
      <c r="T30" s="8"/>
      <c r="U30" s="8"/>
    </row>
    <row r="31" spans="1:21" x14ac:dyDescent="0.2">
      <c r="A31" s="6"/>
      <c r="B31" s="7"/>
      <c r="C31" s="7"/>
      <c r="D31" s="7"/>
      <c r="S31" s="8"/>
      <c r="T31" s="8"/>
      <c r="U31" s="8"/>
    </row>
    <row r="32" spans="1:21" x14ac:dyDescent="0.2">
      <c r="A32" s="6"/>
      <c r="B32" s="7"/>
      <c r="C32" s="7"/>
      <c r="D32" s="7"/>
      <c r="S32" s="8"/>
      <c r="T32" s="8"/>
      <c r="U32" s="8"/>
    </row>
    <row r="33" spans="1:21" x14ac:dyDescent="0.2">
      <c r="A33" s="6"/>
      <c r="B33" s="7"/>
      <c r="C33" s="7"/>
      <c r="D33" s="7"/>
      <c r="S33" s="8"/>
      <c r="T33" s="8"/>
      <c r="U33" s="8"/>
    </row>
  </sheetData>
  <sheetProtection algorithmName="SHA-512" hashValue="MWKeTPy/yu25O18PVVWOEJt3o0tctcc1DlI0J10RSo5dq+d0Qpdqo0O9dMKYyjs0n4OSag7SL4wHGUODLTJo6w==" saltValue="RwnIOKx7HhfNMByoSq14XA==" spinCount="100000" sheet="1" objects="1" scenarios="1"/>
  <mergeCells count="2">
    <mergeCell ref="A18:C18"/>
    <mergeCell ref="A1:C1"/>
  </mergeCells>
  <phoneticPr fontId="27" type="noConversion"/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F234-4EA1-4255-BE92-4879C8A484EE}">
  <sheetPr>
    <pageSetUpPr fitToPage="1"/>
  </sheetPr>
  <dimension ref="A1:R168"/>
  <sheetViews>
    <sheetView zoomScaleNormal="100" workbookViewId="0">
      <pane ySplit="9" topLeftCell="A10" activePane="bottomLeft" state="frozen"/>
      <selection pane="bottomLeft" activeCell="E16" sqref="E16"/>
    </sheetView>
  </sheetViews>
  <sheetFormatPr baseColWidth="10" defaultColWidth="11.42578125" defaultRowHeight="12.75" x14ac:dyDescent="0.2"/>
  <cols>
    <col min="1" max="1" width="24.5703125" style="43" customWidth="1"/>
    <col min="2" max="2" width="16.5703125" style="43" customWidth="1"/>
    <col min="3" max="3" width="11.7109375" style="37" customWidth="1"/>
    <col min="4" max="4" width="10.5703125" style="44" customWidth="1"/>
    <col min="5" max="5" width="43" style="45" customWidth="1"/>
    <col min="6" max="6" width="4.85546875" style="46" customWidth="1"/>
    <col min="7" max="8" width="7.140625" style="46" customWidth="1"/>
    <col min="9" max="9" width="11.5703125" style="46" customWidth="1"/>
    <col min="10" max="10" width="13.28515625" style="35" customWidth="1"/>
    <col min="11" max="11" width="15" style="35" customWidth="1"/>
    <col min="12" max="13" width="13.28515625" style="35" customWidth="1"/>
    <col min="14" max="15" width="15" style="47" customWidth="1"/>
    <col min="16" max="16" width="14" style="35" customWidth="1"/>
    <col min="17" max="17" width="40" style="37" customWidth="1"/>
    <col min="18" max="16384" width="11.42578125" style="37"/>
  </cols>
  <sheetData>
    <row r="1" spans="1:18" s="124" customFormat="1" ht="21.6" customHeight="1" x14ac:dyDescent="0.2">
      <c r="A1" s="264" t="s">
        <v>325</v>
      </c>
      <c r="B1" s="264"/>
      <c r="C1" s="264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</row>
    <row r="2" spans="1:18" s="124" customFormat="1" ht="21.6" customHeight="1" x14ac:dyDescent="0.2">
      <c r="A2" s="259" t="s">
        <v>283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</row>
    <row r="3" spans="1:18" s="128" customFormat="1" ht="10.15" customHeight="1" x14ac:dyDescent="0.2">
      <c r="A3" s="125" t="s">
        <v>284</v>
      </c>
      <c r="B3" s="126" t="s">
        <v>206</v>
      </c>
      <c r="C3" s="126" t="s">
        <v>15</v>
      </c>
      <c r="D3" s="126" t="s">
        <v>13</v>
      </c>
      <c r="E3" s="126" t="s">
        <v>11</v>
      </c>
      <c r="F3" s="126" t="s">
        <v>285</v>
      </c>
      <c r="G3" s="126" t="s">
        <v>286</v>
      </c>
      <c r="H3" s="126" t="s">
        <v>287</v>
      </c>
      <c r="I3" s="126" t="s">
        <v>288</v>
      </c>
      <c r="J3" s="126" t="s">
        <v>289</v>
      </c>
      <c r="K3" s="126" t="s">
        <v>290</v>
      </c>
      <c r="L3" s="126" t="s">
        <v>291</v>
      </c>
      <c r="M3" s="126" t="s">
        <v>292</v>
      </c>
      <c r="N3" s="126" t="s">
        <v>16</v>
      </c>
      <c r="O3" s="126" t="s">
        <v>282</v>
      </c>
      <c r="P3" s="126" t="s">
        <v>293</v>
      </c>
      <c r="Q3" s="126" t="s">
        <v>294</v>
      </c>
      <c r="R3" s="127" t="s">
        <v>295</v>
      </c>
    </row>
    <row r="4" spans="1:18" s="128" customFormat="1" ht="30" customHeight="1" x14ac:dyDescent="0.2">
      <c r="A4" s="125" t="s">
        <v>296</v>
      </c>
      <c r="B4" s="129">
        <f>SUMIFS($J8:$J2491,$F8:$F2491,"Ea1",$I8:$I2491,"F")</f>
        <v>1721.5300000000002</v>
      </c>
      <c r="C4" s="129">
        <f>SUMIFS($J8:$J2491,$F8:$F2491,"Ea2",$I8:$I2491,"F")</f>
        <v>551.61500000000012</v>
      </c>
      <c r="D4" s="129">
        <f>SUMIFS($J8:$J2491,$F8:$F2491,"Ei1",$I8:$I2491,"F")</f>
        <v>0</v>
      </c>
      <c r="E4" s="129">
        <f>SUMIFS($J8:$J2491,$F8:$F2491,"Ei2",$I8:$I2491,"F")</f>
        <v>0</v>
      </c>
      <c r="F4" s="129">
        <f>SUMIFS($J8:$J2491,$F8:$F2491,"Fa1",$I8:$I2491,"F")</f>
        <v>0</v>
      </c>
      <c r="G4" s="129">
        <f>SUMIFS($J8:$J2491,$F8:$F2491,"Fa2",$I8:$I2491,"F")</f>
        <v>0</v>
      </c>
      <c r="H4" s="129">
        <f>SUMIFS($J8:$J2491,$F8:$F2491,"FV1",$I8:$I2491,"F")</f>
        <v>0</v>
      </c>
      <c r="I4" s="129">
        <f>SUMIFS($J8:$J2491,$F8:$F2491,"FV2",$I8:$I2491,"F")</f>
        <v>0</v>
      </c>
      <c r="J4" s="129">
        <f>SUMIFS($J8:$J2491,$F8:$F2491,"KV1",$I8:$I2491,"F")</f>
        <v>0</v>
      </c>
      <c r="K4" s="129">
        <f>SUMIFS($J8:$J2491,$F8:$F2491,"KV2",$I8:$I2491,"F")</f>
        <v>0</v>
      </c>
      <c r="L4" s="129">
        <f>SUMIFS($J8:$J2491,$F8:$F2491,"RCV1",$I8:$I2491,"F")</f>
        <v>0</v>
      </c>
      <c r="M4" s="129">
        <f>SUMIFS($J8:$J2491,$F8:$F2491,"RCV2",$I8:$I2491,"F")</f>
        <v>0</v>
      </c>
      <c r="N4" s="129">
        <f>SUMIFS($J8:$J2491,$F8:$F2491,"Sa1",$I8:$I2491,"F")</f>
        <v>827.68999999999983</v>
      </c>
      <c r="O4" s="129">
        <f>SUMIFS($J8:$J2491,$F8:$F2491,"Sa2",$I8:$I2491,"F")</f>
        <v>0</v>
      </c>
      <c r="P4" s="129">
        <f>SUMIFS($J8:$J2491,$F8:$F2491,"ZV1",$I8:$I2491,"F")</f>
        <v>0</v>
      </c>
      <c r="Q4" s="129">
        <f>SUMIFS($J8:$J2491,$F8:$F2491,"ZV2",$I8:$I2491,"F")</f>
        <v>0</v>
      </c>
      <c r="R4" s="130">
        <f>SUM(B4:Q4)</f>
        <v>3100.835</v>
      </c>
    </row>
    <row r="5" spans="1:18" s="128" customFormat="1" ht="34.9" customHeight="1" x14ac:dyDescent="0.2">
      <c r="A5" s="125" t="s">
        <v>297</v>
      </c>
      <c r="B5" s="129">
        <f>SUMIFS($K8:$K2491,$F8:$F2491,"Ea1",$I8:$I2491,"F")</f>
        <v>6886.1200000000008</v>
      </c>
      <c r="C5" s="129">
        <f>SUMIFS($K8:$K2491,$F8:$F2491,"Ea2",$I8:$I2491,"F")</f>
        <v>2206.4600000000005</v>
      </c>
      <c r="D5" s="129">
        <f>SUMIFS($K8:$K2491,$F8:$F2491,"Ei1",$I8:$I2491,"F")</f>
        <v>0</v>
      </c>
      <c r="E5" s="129">
        <f>SUMIFS($K8:$K2491,$F8:$F2491,"Ei2",$I8:$I2491,"F")</f>
        <v>0</v>
      </c>
      <c r="F5" s="129">
        <f>SUMIFS($K8:$K2491,$F8:$F2491,"Fa1",$I8:$I2491,"F")</f>
        <v>0</v>
      </c>
      <c r="G5" s="129">
        <f>SUMIFS($K8:$K2491,$F8:$F2491,"Fa2",$I8:$I2491,"F")</f>
        <v>0</v>
      </c>
      <c r="H5" s="129">
        <f>SUMIFS($K8:$K2491,$F8:$F2491,"FV1",$I8:$I2491,"F")</f>
        <v>0</v>
      </c>
      <c r="I5" s="129">
        <f>SUMIFS($K8:$K2491,$F8:$F2491,"FV2",$I8:$I2491,"F")</f>
        <v>0</v>
      </c>
      <c r="J5" s="129">
        <f>SUMIFS($K8:$K2491,$F8:$F2491,"KV1",$I8:$I2491,"F")</f>
        <v>0</v>
      </c>
      <c r="K5" s="129">
        <f>SUMIFS($K8:$K2491,$F8:$F2491,"KV2",$I8:$I2491,"F")</f>
        <v>0</v>
      </c>
      <c r="L5" s="129">
        <f>SUMIFS($K8:$K2491,$F8:$F2491,"RCV1",$I8:$I2491,"F")</f>
        <v>0</v>
      </c>
      <c r="M5" s="129">
        <f>SUMIFS($K8:$K2491,$F8:$F2491,"RCV2",$I8:$I2491,"F")</f>
        <v>0</v>
      </c>
      <c r="N5" s="129">
        <f>SUMIFS($K8:$K2491,$F8:$F2491,"Sa1",$I8:$I2491,"F")</f>
        <v>3310.7599999999993</v>
      </c>
      <c r="O5" s="129">
        <f>SUMIFS($K8:$K2491,$F8:$F2491,"Sa2",$I8:$I2491,"F")</f>
        <v>0</v>
      </c>
      <c r="P5" s="129">
        <f>SUMIFS($K8:$K2491,$F8:$F2491,"ZV1",$I8:$I2491,"F")</f>
        <v>0</v>
      </c>
      <c r="Q5" s="129">
        <f>SUMIFS($K8:$K2491,$F8:$F2491,"ZV2",$I8:$I2491,"F")</f>
        <v>0</v>
      </c>
      <c r="R5" s="130">
        <f>SUM(B5:Q5)</f>
        <v>12403.34</v>
      </c>
    </row>
    <row r="6" spans="1:18" s="124" customFormat="1" ht="15" customHeight="1" x14ac:dyDescent="0.2">
      <c r="A6" s="259" t="s">
        <v>298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1:18" s="132" customFormat="1" ht="56.45" customHeight="1" x14ac:dyDescent="0.2">
      <c r="A7" s="125" t="s">
        <v>5</v>
      </c>
      <c r="B7" s="125" t="s">
        <v>3</v>
      </c>
      <c r="C7" s="125" t="s">
        <v>6</v>
      </c>
      <c r="D7" s="125" t="s">
        <v>4</v>
      </c>
      <c r="E7" s="125" t="s">
        <v>0</v>
      </c>
      <c r="F7" s="126" t="s">
        <v>284</v>
      </c>
      <c r="G7" s="125" t="s">
        <v>8</v>
      </c>
      <c r="H7" s="126" t="s">
        <v>299</v>
      </c>
      <c r="I7" s="126" t="s">
        <v>300</v>
      </c>
      <c r="J7" s="125" t="s">
        <v>301</v>
      </c>
      <c r="K7" s="131" t="s">
        <v>302</v>
      </c>
      <c r="L7" s="261" t="s">
        <v>303</v>
      </c>
      <c r="M7" s="262"/>
      <c r="N7" s="262"/>
      <c r="O7" s="262"/>
      <c r="P7" s="262"/>
      <c r="Q7" s="263"/>
    </row>
    <row r="8" spans="1:18" ht="12.75" customHeight="1" x14ac:dyDescent="0.2">
      <c r="A8" s="286" t="s">
        <v>42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</row>
    <row r="9" spans="1:18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</row>
    <row r="10" spans="1:18" x14ac:dyDescent="0.2">
      <c r="A10" s="88">
        <v>28061</v>
      </c>
      <c r="B10" s="89" t="s">
        <v>44</v>
      </c>
      <c r="C10" s="88" t="s">
        <v>45</v>
      </c>
      <c r="D10" s="89" t="s">
        <v>46</v>
      </c>
      <c r="E10" s="89" t="s">
        <v>47</v>
      </c>
      <c r="F10" s="133" t="s">
        <v>15</v>
      </c>
      <c r="G10" s="134">
        <v>4</v>
      </c>
      <c r="H10" s="133">
        <v>2</v>
      </c>
      <c r="I10" s="135" t="s">
        <v>210</v>
      </c>
      <c r="J10" s="90">
        <v>9.5</v>
      </c>
      <c r="K10" s="90">
        <f>G10*J10</f>
        <v>38</v>
      </c>
      <c r="L10" s="265"/>
      <c r="M10" s="266"/>
      <c r="N10" s="266"/>
      <c r="O10" s="266"/>
      <c r="P10" s="266"/>
      <c r="Q10" s="267"/>
    </row>
    <row r="11" spans="1:18" x14ac:dyDescent="0.2">
      <c r="A11" s="88">
        <v>28061</v>
      </c>
      <c r="B11" s="89" t="s">
        <v>44</v>
      </c>
      <c r="C11" s="88" t="s">
        <v>45</v>
      </c>
      <c r="D11" s="93" t="s">
        <v>46</v>
      </c>
      <c r="E11" s="93" t="s">
        <v>47</v>
      </c>
      <c r="F11" s="133" t="s">
        <v>206</v>
      </c>
      <c r="G11" s="134">
        <v>4</v>
      </c>
      <c r="H11" s="133">
        <v>1</v>
      </c>
      <c r="I11" s="135" t="s">
        <v>210</v>
      </c>
      <c r="J11" s="90">
        <v>5.92</v>
      </c>
      <c r="K11" s="90">
        <f t="shared" ref="K11:K74" si="0">G11*J11</f>
        <v>23.68</v>
      </c>
      <c r="L11" s="265"/>
      <c r="M11" s="266"/>
      <c r="N11" s="266"/>
      <c r="O11" s="266"/>
      <c r="P11" s="266"/>
      <c r="Q11" s="267"/>
    </row>
    <row r="12" spans="1:18" x14ac:dyDescent="0.2">
      <c r="A12" s="88">
        <v>28061</v>
      </c>
      <c r="B12" s="89" t="s">
        <v>44</v>
      </c>
      <c r="C12" s="88" t="s">
        <v>45</v>
      </c>
      <c r="D12" s="89" t="s">
        <v>48</v>
      </c>
      <c r="E12" s="89" t="s">
        <v>49</v>
      </c>
      <c r="F12" s="133" t="s">
        <v>15</v>
      </c>
      <c r="G12" s="134">
        <v>4</v>
      </c>
      <c r="H12" s="133">
        <v>2</v>
      </c>
      <c r="I12" s="135" t="s">
        <v>210</v>
      </c>
      <c r="J12" s="90">
        <v>12.785</v>
      </c>
      <c r="K12" s="90">
        <f t="shared" si="0"/>
        <v>51.14</v>
      </c>
      <c r="L12" s="265"/>
      <c r="M12" s="266"/>
      <c r="N12" s="266"/>
      <c r="O12" s="266"/>
      <c r="P12" s="266"/>
      <c r="Q12" s="267"/>
    </row>
    <row r="13" spans="1:18" x14ac:dyDescent="0.2">
      <c r="A13" s="88">
        <v>28061</v>
      </c>
      <c r="B13" s="89" t="s">
        <v>44</v>
      </c>
      <c r="C13" s="88" t="s">
        <v>45</v>
      </c>
      <c r="D13" s="89" t="s">
        <v>48</v>
      </c>
      <c r="E13" s="89" t="s">
        <v>49</v>
      </c>
      <c r="F13" s="133" t="s">
        <v>206</v>
      </c>
      <c r="G13" s="134">
        <v>4</v>
      </c>
      <c r="H13" s="133">
        <v>1</v>
      </c>
      <c r="I13" s="135" t="s">
        <v>210</v>
      </c>
      <c r="J13" s="90">
        <v>20.67</v>
      </c>
      <c r="K13" s="90">
        <f t="shared" si="0"/>
        <v>82.68</v>
      </c>
      <c r="L13" s="265"/>
      <c r="M13" s="266"/>
      <c r="N13" s="266"/>
      <c r="O13" s="266"/>
      <c r="P13" s="266"/>
      <c r="Q13" s="267"/>
    </row>
    <row r="14" spans="1:18" ht="15" customHeight="1" x14ac:dyDescent="0.2">
      <c r="A14" s="88">
        <v>28061</v>
      </c>
      <c r="B14" s="89" t="s">
        <v>44</v>
      </c>
      <c r="C14" s="88" t="s">
        <v>45</v>
      </c>
      <c r="D14" s="89" t="s">
        <v>50</v>
      </c>
      <c r="E14" s="89" t="s">
        <v>51</v>
      </c>
      <c r="F14" s="133" t="s">
        <v>15</v>
      </c>
      <c r="G14" s="134">
        <v>4</v>
      </c>
      <c r="H14" s="133">
        <v>2</v>
      </c>
      <c r="I14" s="135" t="s">
        <v>210</v>
      </c>
      <c r="J14" s="90">
        <v>2.125</v>
      </c>
      <c r="K14" s="90">
        <f t="shared" si="0"/>
        <v>8.5</v>
      </c>
      <c r="L14" s="265"/>
      <c r="M14" s="266"/>
      <c r="N14" s="266"/>
      <c r="O14" s="266"/>
      <c r="P14" s="266"/>
      <c r="Q14" s="267"/>
    </row>
    <row r="15" spans="1:18" ht="15" customHeight="1" x14ac:dyDescent="0.2">
      <c r="A15" s="88">
        <v>28061</v>
      </c>
      <c r="B15" s="89" t="s">
        <v>44</v>
      </c>
      <c r="C15" s="88" t="s">
        <v>45</v>
      </c>
      <c r="D15" s="89" t="s">
        <v>50</v>
      </c>
      <c r="E15" s="89" t="s">
        <v>51</v>
      </c>
      <c r="F15" s="133" t="s">
        <v>206</v>
      </c>
      <c r="G15" s="134">
        <v>4</v>
      </c>
      <c r="H15" s="133">
        <v>1</v>
      </c>
      <c r="I15" s="135" t="s">
        <v>210</v>
      </c>
      <c r="J15" s="90">
        <v>3.89</v>
      </c>
      <c r="K15" s="90">
        <f t="shared" si="0"/>
        <v>15.56</v>
      </c>
      <c r="L15" s="265"/>
      <c r="M15" s="266"/>
      <c r="N15" s="266"/>
      <c r="O15" s="266"/>
      <c r="P15" s="266"/>
      <c r="Q15" s="267"/>
    </row>
    <row r="16" spans="1:18" ht="15" customHeight="1" x14ac:dyDescent="0.2">
      <c r="A16" s="88">
        <v>28061</v>
      </c>
      <c r="B16" s="89" t="s">
        <v>44</v>
      </c>
      <c r="C16" s="88" t="s">
        <v>45</v>
      </c>
      <c r="D16" s="89" t="s">
        <v>52</v>
      </c>
      <c r="E16" s="89" t="s">
        <v>53</v>
      </c>
      <c r="F16" s="133" t="s">
        <v>15</v>
      </c>
      <c r="G16" s="134">
        <v>4</v>
      </c>
      <c r="H16" s="133">
        <v>2</v>
      </c>
      <c r="I16" s="135" t="s">
        <v>210</v>
      </c>
      <c r="J16" s="90">
        <v>4.75</v>
      </c>
      <c r="K16" s="90">
        <f t="shared" si="0"/>
        <v>19</v>
      </c>
      <c r="L16" s="265"/>
      <c r="M16" s="266"/>
      <c r="N16" s="266"/>
      <c r="O16" s="266"/>
      <c r="P16" s="266"/>
      <c r="Q16" s="267"/>
    </row>
    <row r="17" spans="1:17" ht="15" customHeight="1" x14ac:dyDescent="0.2">
      <c r="A17" s="88">
        <v>28061</v>
      </c>
      <c r="B17" s="89" t="s">
        <v>44</v>
      </c>
      <c r="C17" s="88" t="s">
        <v>45</v>
      </c>
      <c r="D17" s="89" t="s">
        <v>52</v>
      </c>
      <c r="E17" s="89" t="s">
        <v>53</v>
      </c>
      <c r="F17" s="133" t="s">
        <v>206</v>
      </c>
      <c r="G17" s="134">
        <v>4</v>
      </c>
      <c r="H17" s="133">
        <v>1</v>
      </c>
      <c r="I17" s="135" t="s">
        <v>210</v>
      </c>
      <c r="J17" s="90">
        <v>2.96</v>
      </c>
      <c r="K17" s="90">
        <f t="shared" si="0"/>
        <v>11.84</v>
      </c>
      <c r="L17" s="265"/>
      <c r="M17" s="266"/>
      <c r="N17" s="266"/>
      <c r="O17" s="266"/>
      <c r="P17" s="266"/>
      <c r="Q17" s="267"/>
    </row>
    <row r="18" spans="1:17" ht="15" customHeight="1" x14ac:dyDescent="0.2">
      <c r="A18" s="88">
        <v>28061</v>
      </c>
      <c r="B18" s="89" t="s">
        <v>44</v>
      </c>
      <c r="C18" s="88" t="s">
        <v>45</v>
      </c>
      <c r="D18" s="89" t="s">
        <v>54</v>
      </c>
      <c r="E18" s="89" t="s">
        <v>55</v>
      </c>
      <c r="F18" s="133" t="s">
        <v>15</v>
      </c>
      <c r="G18" s="134">
        <v>4</v>
      </c>
      <c r="H18" s="133">
        <v>2</v>
      </c>
      <c r="I18" s="135" t="s">
        <v>210</v>
      </c>
      <c r="J18" s="90">
        <v>4.03</v>
      </c>
      <c r="K18" s="90">
        <f t="shared" si="0"/>
        <v>16.12</v>
      </c>
      <c r="L18" s="265"/>
      <c r="M18" s="266"/>
      <c r="N18" s="266"/>
      <c r="O18" s="266"/>
      <c r="P18" s="266"/>
      <c r="Q18" s="267"/>
    </row>
    <row r="19" spans="1:17" ht="15" customHeight="1" x14ac:dyDescent="0.2">
      <c r="A19" s="88">
        <v>28061</v>
      </c>
      <c r="B19" s="89" t="s">
        <v>44</v>
      </c>
      <c r="C19" s="88" t="s">
        <v>45</v>
      </c>
      <c r="D19" s="89" t="s">
        <v>54</v>
      </c>
      <c r="E19" s="89" t="s">
        <v>55</v>
      </c>
      <c r="F19" s="133" t="s">
        <v>206</v>
      </c>
      <c r="G19" s="134">
        <v>4</v>
      </c>
      <c r="H19" s="133">
        <v>1</v>
      </c>
      <c r="I19" s="135" t="s">
        <v>210</v>
      </c>
      <c r="J19" s="90">
        <v>7.1</v>
      </c>
      <c r="K19" s="90">
        <f t="shared" si="0"/>
        <v>28.4</v>
      </c>
      <c r="L19" s="265"/>
      <c r="M19" s="266"/>
      <c r="N19" s="266"/>
      <c r="O19" s="266"/>
      <c r="P19" s="266"/>
      <c r="Q19" s="267"/>
    </row>
    <row r="20" spans="1:17" ht="15" customHeight="1" x14ac:dyDescent="0.2">
      <c r="A20" s="88">
        <v>28061</v>
      </c>
      <c r="B20" s="89" t="s">
        <v>44</v>
      </c>
      <c r="C20" s="88" t="s">
        <v>45</v>
      </c>
      <c r="D20" s="89" t="s">
        <v>56</v>
      </c>
      <c r="E20" s="89" t="s">
        <v>57</v>
      </c>
      <c r="F20" s="133" t="s">
        <v>15</v>
      </c>
      <c r="G20" s="134">
        <v>4</v>
      </c>
      <c r="H20" s="133">
        <v>2</v>
      </c>
      <c r="I20" s="135" t="s">
        <v>210</v>
      </c>
      <c r="J20" s="90">
        <v>6.85</v>
      </c>
      <c r="K20" s="90">
        <f t="shared" si="0"/>
        <v>27.4</v>
      </c>
      <c r="L20" s="265"/>
      <c r="M20" s="266"/>
      <c r="N20" s="266"/>
      <c r="O20" s="266"/>
      <c r="P20" s="266"/>
      <c r="Q20" s="267"/>
    </row>
    <row r="21" spans="1:17" ht="15" customHeight="1" x14ac:dyDescent="0.2">
      <c r="A21" s="88">
        <v>28061</v>
      </c>
      <c r="B21" s="89" t="s">
        <v>44</v>
      </c>
      <c r="C21" s="88" t="s">
        <v>45</v>
      </c>
      <c r="D21" s="89" t="s">
        <v>56</v>
      </c>
      <c r="E21" s="89" t="s">
        <v>57</v>
      </c>
      <c r="F21" s="133" t="s">
        <v>206</v>
      </c>
      <c r="G21" s="134">
        <v>4</v>
      </c>
      <c r="H21" s="133">
        <v>1</v>
      </c>
      <c r="I21" s="135" t="s">
        <v>210</v>
      </c>
      <c r="J21" s="90">
        <v>4.16</v>
      </c>
      <c r="K21" s="90">
        <f t="shared" si="0"/>
        <v>16.64</v>
      </c>
      <c r="L21" s="265"/>
      <c r="M21" s="266"/>
      <c r="N21" s="266"/>
      <c r="O21" s="266"/>
      <c r="P21" s="266"/>
      <c r="Q21" s="267"/>
    </row>
    <row r="22" spans="1:17" ht="15" customHeight="1" x14ac:dyDescent="0.2">
      <c r="A22" s="88">
        <v>28061</v>
      </c>
      <c r="B22" s="89" t="s">
        <v>44</v>
      </c>
      <c r="C22" s="88" t="s">
        <v>45</v>
      </c>
      <c r="D22" s="89" t="s">
        <v>58</v>
      </c>
      <c r="E22" s="89" t="s">
        <v>59</v>
      </c>
      <c r="F22" s="133" t="s">
        <v>15</v>
      </c>
      <c r="G22" s="134">
        <v>4</v>
      </c>
      <c r="H22" s="133">
        <v>2</v>
      </c>
      <c r="I22" s="135" t="s">
        <v>210</v>
      </c>
      <c r="J22" s="90">
        <v>4.25</v>
      </c>
      <c r="K22" s="90">
        <f t="shared" si="0"/>
        <v>17</v>
      </c>
      <c r="L22" s="268" t="s">
        <v>308</v>
      </c>
      <c r="M22" s="266"/>
      <c r="N22" s="266"/>
      <c r="O22" s="266"/>
      <c r="P22" s="266"/>
      <c r="Q22" s="267"/>
    </row>
    <row r="23" spans="1:17" ht="15" customHeight="1" x14ac:dyDescent="0.2">
      <c r="A23" s="88">
        <v>28061</v>
      </c>
      <c r="B23" s="89" t="s">
        <v>44</v>
      </c>
      <c r="C23" s="88" t="s">
        <v>45</v>
      </c>
      <c r="D23" s="89" t="s">
        <v>60</v>
      </c>
      <c r="E23" s="89" t="s">
        <v>61</v>
      </c>
      <c r="F23" s="133" t="s">
        <v>15</v>
      </c>
      <c r="G23" s="134">
        <v>4</v>
      </c>
      <c r="H23" s="133">
        <v>2</v>
      </c>
      <c r="I23" s="135" t="s">
        <v>210</v>
      </c>
      <c r="J23" s="90">
        <v>1.66</v>
      </c>
      <c r="K23" s="90">
        <f t="shared" si="0"/>
        <v>6.64</v>
      </c>
      <c r="L23" s="265"/>
      <c r="M23" s="266"/>
      <c r="N23" s="266"/>
      <c r="O23" s="266"/>
      <c r="P23" s="266"/>
      <c r="Q23" s="267"/>
    </row>
    <row r="24" spans="1:17" ht="15" customHeight="1" x14ac:dyDescent="0.2">
      <c r="A24" s="88">
        <v>28061</v>
      </c>
      <c r="B24" s="89" t="s">
        <v>44</v>
      </c>
      <c r="C24" s="88" t="s">
        <v>45</v>
      </c>
      <c r="D24" s="89" t="s">
        <v>62</v>
      </c>
      <c r="E24" s="89" t="s">
        <v>63</v>
      </c>
      <c r="F24" s="133" t="s">
        <v>15</v>
      </c>
      <c r="G24" s="134">
        <v>4</v>
      </c>
      <c r="H24" s="133">
        <v>2</v>
      </c>
      <c r="I24" s="135" t="s">
        <v>210</v>
      </c>
      <c r="J24" s="90">
        <v>13.56</v>
      </c>
      <c r="K24" s="90">
        <f t="shared" si="0"/>
        <v>54.24</v>
      </c>
      <c r="L24" s="265"/>
      <c r="M24" s="266"/>
      <c r="N24" s="266"/>
      <c r="O24" s="266"/>
      <c r="P24" s="266"/>
      <c r="Q24" s="267"/>
    </row>
    <row r="25" spans="1:17" ht="15" customHeight="1" x14ac:dyDescent="0.2">
      <c r="A25" s="88">
        <v>28061</v>
      </c>
      <c r="B25" s="89" t="s">
        <v>44</v>
      </c>
      <c r="C25" s="88" t="s">
        <v>45</v>
      </c>
      <c r="D25" s="89" t="s">
        <v>62</v>
      </c>
      <c r="E25" s="89" t="s">
        <v>63</v>
      </c>
      <c r="F25" s="133" t="s">
        <v>206</v>
      </c>
      <c r="G25" s="134">
        <v>4</v>
      </c>
      <c r="H25" s="133">
        <v>1</v>
      </c>
      <c r="I25" s="135" t="s">
        <v>210</v>
      </c>
      <c r="J25" s="90">
        <v>13.03</v>
      </c>
      <c r="K25" s="90">
        <f t="shared" si="0"/>
        <v>52.12</v>
      </c>
      <c r="L25" s="265"/>
      <c r="M25" s="266"/>
      <c r="N25" s="266"/>
      <c r="O25" s="266"/>
      <c r="P25" s="266"/>
      <c r="Q25" s="267"/>
    </row>
    <row r="26" spans="1:17" ht="15" customHeight="1" x14ac:dyDescent="0.2">
      <c r="A26" s="88">
        <v>28061</v>
      </c>
      <c r="B26" s="89" t="s">
        <v>44</v>
      </c>
      <c r="C26" s="88" t="s">
        <v>45</v>
      </c>
      <c r="D26" s="89" t="s">
        <v>64</v>
      </c>
      <c r="E26" s="89" t="s">
        <v>65</v>
      </c>
      <c r="F26" s="133" t="s">
        <v>15</v>
      </c>
      <c r="G26" s="134">
        <v>4</v>
      </c>
      <c r="H26" s="133">
        <v>2</v>
      </c>
      <c r="I26" s="135" t="s">
        <v>210</v>
      </c>
      <c r="J26" s="90">
        <v>9.5399999999999991</v>
      </c>
      <c r="K26" s="90">
        <f t="shared" si="0"/>
        <v>38.159999999999997</v>
      </c>
      <c r="L26" s="265"/>
      <c r="M26" s="266"/>
      <c r="N26" s="266"/>
      <c r="O26" s="266"/>
      <c r="P26" s="266"/>
      <c r="Q26" s="267"/>
    </row>
    <row r="27" spans="1:17" ht="15" customHeight="1" x14ac:dyDescent="0.2">
      <c r="A27" s="88">
        <v>28061</v>
      </c>
      <c r="B27" s="89" t="s">
        <v>44</v>
      </c>
      <c r="C27" s="88" t="s">
        <v>45</v>
      </c>
      <c r="D27" s="89" t="s">
        <v>64</v>
      </c>
      <c r="E27" s="89" t="s">
        <v>65</v>
      </c>
      <c r="F27" s="133" t="s">
        <v>206</v>
      </c>
      <c r="G27" s="134">
        <v>4</v>
      </c>
      <c r="H27" s="133">
        <v>1</v>
      </c>
      <c r="I27" s="135" t="s">
        <v>210</v>
      </c>
      <c r="J27" s="90">
        <v>5.94</v>
      </c>
      <c r="K27" s="90">
        <f t="shared" si="0"/>
        <v>23.76</v>
      </c>
      <c r="L27" s="265"/>
      <c r="M27" s="266"/>
      <c r="N27" s="266"/>
      <c r="O27" s="266"/>
      <c r="P27" s="266"/>
      <c r="Q27" s="267"/>
    </row>
    <row r="28" spans="1:17" ht="15" customHeight="1" x14ac:dyDescent="0.2">
      <c r="A28" s="88">
        <v>28061</v>
      </c>
      <c r="B28" s="89" t="s">
        <v>44</v>
      </c>
      <c r="C28" s="88" t="s">
        <v>45</v>
      </c>
      <c r="D28" s="89" t="s">
        <v>66</v>
      </c>
      <c r="E28" s="89" t="s">
        <v>67</v>
      </c>
      <c r="F28" s="133" t="s">
        <v>206</v>
      </c>
      <c r="G28" s="134">
        <v>4</v>
      </c>
      <c r="H28" s="133">
        <v>1</v>
      </c>
      <c r="I28" s="135" t="s">
        <v>210</v>
      </c>
      <c r="J28" s="90">
        <v>26.55</v>
      </c>
      <c r="K28" s="90">
        <f t="shared" si="0"/>
        <v>106.2</v>
      </c>
      <c r="L28" s="268" t="s">
        <v>308</v>
      </c>
      <c r="M28" s="266"/>
      <c r="N28" s="266"/>
      <c r="O28" s="266"/>
      <c r="P28" s="266"/>
      <c r="Q28" s="267"/>
    </row>
    <row r="29" spans="1:17" ht="15" customHeight="1" x14ac:dyDescent="0.2">
      <c r="A29" s="88">
        <v>28061</v>
      </c>
      <c r="B29" s="89" t="s">
        <v>44</v>
      </c>
      <c r="C29" s="88" t="s">
        <v>45</v>
      </c>
      <c r="D29" s="89" t="s">
        <v>66</v>
      </c>
      <c r="E29" s="89" t="s">
        <v>67</v>
      </c>
      <c r="F29" s="133" t="s">
        <v>16</v>
      </c>
      <c r="G29" s="134">
        <v>4</v>
      </c>
      <c r="H29" s="133">
        <v>1</v>
      </c>
      <c r="I29" s="135" t="s">
        <v>210</v>
      </c>
      <c r="J29" s="90">
        <v>26.55</v>
      </c>
      <c r="K29" s="90">
        <f t="shared" si="0"/>
        <v>106.2</v>
      </c>
      <c r="L29" s="265"/>
      <c r="M29" s="266"/>
      <c r="N29" s="266"/>
      <c r="O29" s="266"/>
      <c r="P29" s="266"/>
      <c r="Q29" s="267"/>
    </row>
    <row r="30" spans="1:17" ht="15" customHeight="1" x14ac:dyDescent="0.2">
      <c r="A30" s="88">
        <v>28061</v>
      </c>
      <c r="B30" s="89" t="s">
        <v>44</v>
      </c>
      <c r="C30" s="88" t="s">
        <v>45</v>
      </c>
      <c r="D30" s="89" t="s">
        <v>66</v>
      </c>
      <c r="E30" s="89" t="s">
        <v>67</v>
      </c>
      <c r="F30" s="133" t="s">
        <v>206</v>
      </c>
      <c r="G30" s="134">
        <v>4</v>
      </c>
      <c r="H30" s="133">
        <v>1</v>
      </c>
      <c r="I30" s="135" t="s">
        <v>210</v>
      </c>
      <c r="J30" s="90">
        <v>2.5299999999999998</v>
      </c>
      <c r="K30" s="90">
        <f t="shared" si="0"/>
        <v>10.119999999999999</v>
      </c>
      <c r="L30" s="265"/>
      <c r="M30" s="266"/>
      <c r="N30" s="266"/>
      <c r="O30" s="266"/>
      <c r="P30" s="266"/>
      <c r="Q30" s="267"/>
    </row>
    <row r="31" spans="1:17" ht="15" customHeight="1" x14ac:dyDescent="0.2">
      <c r="A31" s="88">
        <v>28061</v>
      </c>
      <c r="B31" s="89" t="s">
        <v>44</v>
      </c>
      <c r="C31" s="88" t="s">
        <v>45</v>
      </c>
      <c r="D31" s="89" t="s">
        <v>68</v>
      </c>
      <c r="E31" s="89" t="s">
        <v>69</v>
      </c>
      <c r="F31" s="133" t="s">
        <v>15</v>
      </c>
      <c r="G31" s="134">
        <v>4</v>
      </c>
      <c r="H31" s="133">
        <v>2</v>
      </c>
      <c r="I31" s="135" t="s">
        <v>210</v>
      </c>
      <c r="J31" s="90">
        <v>30.07</v>
      </c>
      <c r="K31" s="90">
        <f t="shared" si="0"/>
        <v>120.28</v>
      </c>
      <c r="L31" s="265"/>
      <c r="M31" s="266"/>
      <c r="N31" s="266"/>
      <c r="O31" s="266"/>
      <c r="P31" s="266"/>
      <c r="Q31" s="267"/>
    </row>
    <row r="32" spans="1:17" ht="15" customHeight="1" x14ac:dyDescent="0.2">
      <c r="A32" s="88">
        <v>28061</v>
      </c>
      <c r="B32" s="89" t="s">
        <v>44</v>
      </c>
      <c r="C32" s="88" t="s">
        <v>45</v>
      </c>
      <c r="D32" s="89" t="s">
        <v>68</v>
      </c>
      <c r="E32" s="89" t="s">
        <v>69</v>
      </c>
      <c r="F32" s="133" t="s">
        <v>206</v>
      </c>
      <c r="G32" s="134">
        <v>4</v>
      </c>
      <c r="H32" s="133">
        <v>1</v>
      </c>
      <c r="I32" s="135" t="s">
        <v>210</v>
      </c>
      <c r="J32" s="90">
        <v>14.61</v>
      </c>
      <c r="K32" s="90">
        <f t="shared" si="0"/>
        <v>58.44</v>
      </c>
      <c r="L32" s="265"/>
      <c r="M32" s="266"/>
      <c r="N32" s="266"/>
      <c r="O32" s="266"/>
      <c r="P32" s="266"/>
      <c r="Q32" s="267"/>
    </row>
    <row r="33" spans="1:17" ht="15" customHeight="1" x14ac:dyDescent="0.2">
      <c r="A33" s="88">
        <v>28061</v>
      </c>
      <c r="B33" s="89" t="s">
        <v>44</v>
      </c>
      <c r="C33" s="88" t="s">
        <v>45</v>
      </c>
      <c r="D33" s="89" t="s">
        <v>70</v>
      </c>
      <c r="E33" s="89" t="s">
        <v>71</v>
      </c>
      <c r="F33" s="133" t="s">
        <v>15</v>
      </c>
      <c r="G33" s="134">
        <v>4</v>
      </c>
      <c r="H33" s="133">
        <v>2</v>
      </c>
      <c r="I33" s="135" t="s">
        <v>210</v>
      </c>
      <c r="J33" s="90">
        <v>60.14</v>
      </c>
      <c r="K33" s="90">
        <f t="shared" si="0"/>
        <v>240.56</v>
      </c>
      <c r="L33" s="265"/>
      <c r="M33" s="266"/>
      <c r="N33" s="266"/>
      <c r="O33" s="266"/>
      <c r="P33" s="266"/>
      <c r="Q33" s="267"/>
    </row>
    <row r="34" spans="1:17" ht="15" customHeight="1" x14ac:dyDescent="0.2">
      <c r="A34" s="88">
        <v>28061</v>
      </c>
      <c r="B34" s="89" t="s">
        <v>44</v>
      </c>
      <c r="C34" s="88" t="s">
        <v>45</v>
      </c>
      <c r="D34" s="89" t="s">
        <v>72</v>
      </c>
      <c r="E34" s="89" t="s">
        <v>73</v>
      </c>
      <c r="F34" s="133" t="s">
        <v>206</v>
      </c>
      <c r="G34" s="134">
        <v>4</v>
      </c>
      <c r="H34" s="133">
        <v>1</v>
      </c>
      <c r="I34" s="135" t="s">
        <v>210</v>
      </c>
      <c r="J34" s="90">
        <v>11.37</v>
      </c>
      <c r="K34" s="90">
        <f t="shared" si="0"/>
        <v>45.48</v>
      </c>
      <c r="L34" s="265"/>
      <c r="M34" s="266"/>
      <c r="N34" s="266"/>
      <c r="O34" s="266"/>
      <c r="P34" s="266"/>
      <c r="Q34" s="267"/>
    </row>
    <row r="35" spans="1:17" ht="15" customHeight="1" x14ac:dyDescent="0.2">
      <c r="A35" s="88">
        <v>28061</v>
      </c>
      <c r="B35" s="89" t="s">
        <v>44</v>
      </c>
      <c r="C35" s="88" t="s">
        <v>45</v>
      </c>
      <c r="D35" s="89" t="s">
        <v>72</v>
      </c>
      <c r="E35" s="89" t="s">
        <v>73</v>
      </c>
      <c r="F35" s="133" t="s">
        <v>16</v>
      </c>
      <c r="G35" s="134">
        <v>4</v>
      </c>
      <c r="H35" s="133">
        <v>1</v>
      </c>
      <c r="I35" s="135" t="s">
        <v>210</v>
      </c>
      <c r="J35" s="90">
        <v>11.37</v>
      </c>
      <c r="K35" s="90">
        <f t="shared" si="0"/>
        <v>45.48</v>
      </c>
      <c r="L35" s="265"/>
      <c r="M35" s="266"/>
      <c r="N35" s="266"/>
      <c r="O35" s="266"/>
      <c r="P35" s="266"/>
      <c r="Q35" s="267"/>
    </row>
    <row r="36" spans="1:17" ht="15" customHeight="1" x14ac:dyDescent="0.2">
      <c r="A36" s="88">
        <v>28061</v>
      </c>
      <c r="B36" s="89" t="s">
        <v>44</v>
      </c>
      <c r="C36" s="88" t="s">
        <v>45</v>
      </c>
      <c r="D36" s="89" t="s">
        <v>74</v>
      </c>
      <c r="E36" s="89" t="s">
        <v>75</v>
      </c>
      <c r="F36" s="133" t="s">
        <v>15</v>
      </c>
      <c r="G36" s="134">
        <v>4</v>
      </c>
      <c r="H36" s="133">
        <v>2</v>
      </c>
      <c r="I36" s="135" t="s">
        <v>210</v>
      </c>
      <c r="J36" s="90">
        <v>3.5900000000000007</v>
      </c>
      <c r="K36" s="90">
        <f t="shared" si="0"/>
        <v>14.360000000000003</v>
      </c>
      <c r="L36" s="265"/>
      <c r="M36" s="266"/>
      <c r="N36" s="266"/>
      <c r="O36" s="266"/>
      <c r="P36" s="266"/>
      <c r="Q36" s="267"/>
    </row>
    <row r="37" spans="1:17" ht="15" customHeight="1" x14ac:dyDescent="0.2">
      <c r="A37" s="88">
        <v>28061</v>
      </c>
      <c r="B37" s="89" t="s">
        <v>44</v>
      </c>
      <c r="C37" s="88" t="s">
        <v>45</v>
      </c>
      <c r="D37" s="89" t="s">
        <v>74</v>
      </c>
      <c r="E37" s="89" t="s">
        <v>75</v>
      </c>
      <c r="F37" s="133" t="s">
        <v>206</v>
      </c>
      <c r="G37" s="134">
        <v>4</v>
      </c>
      <c r="H37" s="133">
        <v>1</v>
      </c>
      <c r="I37" s="135" t="s">
        <v>210</v>
      </c>
      <c r="J37" s="90">
        <v>4.16</v>
      </c>
      <c r="K37" s="90">
        <f t="shared" si="0"/>
        <v>16.64</v>
      </c>
      <c r="L37" s="265"/>
      <c r="M37" s="266"/>
      <c r="N37" s="266"/>
      <c r="O37" s="266"/>
      <c r="P37" s="266"/>
      <c r="Q37" s="267"/>
    </row>
    <row r="38" spans="1:17" ht="15" customHeight="1" x14ac:dyDescent="0.2">
      <c r="A38" s="88">
        <v>28061</v>
      </c>
      <c r="B38" s="89" t="s">
        <v>44</v>
      </c>
      <c r="C38" s="88" t="s">
        <v>45</v>
      </c>
      <c r="D38" s="89" t="s">
        <v>76</v>
      </c>
      <c r="E38" s="89" t="s">
        <v>77</v>
      </c>
      <c r="F38" s="133" t="s">
        <v>15</v>
      </c>
      <c r="G38" s="134">
        <v>4</v>
      </c>
      <c r="H38" s="133">
        <v>2</v>
      </c>
      <c r="I38" s="135" t="s">
        <v>210</v>
      </c>
      <c r="J38" s="90">
        <v>18.13</v>
      </c>
      <c r="K38" s="90">
        <f t="shared" si="0"/>
        <v>72.52</v>
      </c>
      <c r="L38" s="265"/>
      <c r="M38" s="266"/>
      <c r="N38" s="266"/>
      <c r="O38" s="266"/>
      <c r="P38" s="266"/>
      <c r="Q38" s="267"/>
    </row>
    <row r="39" spans="1:17" ht="15" customHeight="1" x14ac:dyDescent="0.2">
      <c r="A39" s="88">
        <v>28061</v>
      </c>
      <c r="B39" s="89" t="s">
        <v>44</v>
      </c>
      <c r="C39" s="88" t="s">
        <v>45</v>
      </c>
      <c r="D39" s="89" t="s">
        <v>76</v>
      </c>
      <c r="E39" s="89" t="s">
        <v>77</v>
      </c>
      <c r="F39" s="133" t="s">
        <v>206</v>
      </c>
      <c r="G39" s="134">
        <v>4</v>
      </c>
      <c r="H39" s="133">
        <v>1</v>
      </c>
      <c r="I39" s="135" t="s">
        <v>210</v>
      </c>
      <c r="J39" s="90">
        <v>3.17</v>
      </c>
      <c r="K39" s="90">
        <f t="shared" si="0"/>
        <v>12.68</v>
      </c>
      <c r="L39" s="265"/>
      <c r="M39" s="266"/>
      <c r="N39" s="266"/>
      <c r="O39" s="266"/>
      <c r="P39" s="266"/>
      <c r="Q39" s="267"/>
    </row>
    <row r="40" spans="1:17" ht="15" customHeight="1" x14ac:dyDescent="0.2">
      <c r="A40" s="88">
        <v>28061</v>
      </c>
      <c r="B40" s="89" t="s">
        <v>44</v>
      </c>
      <c r="C40" s="88" t="s">
        <v>45</v>
      </c>
      <c r="D40" s="89" t="s">
        <v>78</v>
      </c>
      <c r="E40" s="89" t="s">
        <v>79</v>
      </c>
      <c r="F40" s="133" t="s">
        <v>15</v>
      </c>
      <c r="G40" s="134">
        <v>4</v>
      </c>
      <c r="H40" s="133">
        <v>2</v>
      </c>
      <c r="I40" s="135" t="s">
        <v>210</v>
      </c>
      <c r="J40" s="90">
        <v>2.87</v>
      </c>
      <c r="K40" s="90">
        <f t="shared" si="0"/>
        <v>11.48</v>
      </c>
      <c r="L40" s="265"/>
      <c r="M40" s="266"/>
      <c r="N40" s="266"/>
      <c r="O40" s="266"/>
      <c r="P40" s="266"/>
      <c r="Q40" s="267"/>
    </row>
    <row r="41" spans="1:17" ht="15" customHeight="1" x14ac:dyDescent="0.2">
      <c r="A41" s="88">
        <v>28061</v>
      </c>
      <c r="B41" s="89" t="s">
        <v>44</v>
      </c>
      <c r="C41" s="88" t="s">
        <v>45</v>
      </c>
      <c r="D41" s="89" t="s">
        <v>78</v>
      </c>
      <c r="E41" s="89" t="s">
        <v>79</v>
      </c>
      <c r="F41" s="133" t="s">
        <v>206</v>
      </c>
      <c r="G41" s="134">
        <v>4</v>
      </c>
      <c r="H41" s="133">
        <v>1</v>
      </c>
      <c r="I41" s="135" t="s">
        <v>210</v>
      </c>
      <c r="J41" s="90">
        <v>0.67</v>
      </c>
      <c r="K41" s="90">
        <f t="shared" si="0"/>
        <v>2.68</v>
      </c>
      <c r="L41" s="265"/>
      <c r="M41" s="266"/>
      <c r="N41" s="266"/>
      <c r="O41" s="266"/>
      <c r="P41" s="266"/>
      <c r="Q41" s="267"/>
    </row>
    <row r="42" spans="1:17" ht="15" customHeight="1" x14ac:dyDescent="0.2">
      <c r="A42" s="88">
        <v>28061</v>
      </c>
      <c r="B42" s="89" t="s">
        <v>44</v>
      </c>
      <c r="C42" s="88" t="s">
        <v>45</v>
      </c>
      <c r="D42" s="89" t="s">
        <v>80</v>
      </c>
      <c r="E42" s="89" t="s">
        <v>81</v>
      </c>
      <c r="F42" s="133" t="s">
        <v>15</v>
      </c>
      <c r="G42" s="134">
        <v>4</v>
      </c>
      <c r="H42" s="133">
        <v>2</v>
      </c>
      <c r="I42" s="135" t="s">
        <v>210</v>
      </c>
      <c r="J42" s="90">
        <v>2.87</v>
      </c>
      <c r="K42" s="90">
        <f t="shared" si="0"/>
        <v>11.48</v>
      </c>
      <c r="L42" s="265"/>
      <c r="M42" s="266"/>
      <c r="N42" s="266"/>
      <c r="O42" s="266"/>
      <c r="P42" s="266"/>
      <c r="Q42" s="267"/>
    </row>
    <row r="43" spans="1:17" ht="15" customHeight="1" x14ac:dyDescent="0.2">
      <c r="A43" s="88">
        <v>28061</v>
      </c>
      <c r="B43" s="89" t="s">
        <v>44</v>
      </c>
      <c r="C43" s="88" t="s">
        <v>45</v>
      </c>
      <c r="D43" s="89" t="s">
        <v>80</v>
      </c>
      <c r="E43" s="89" t="s">
        <v>99</v>
      </c>
      <c r="F43" s="133" t="s">
        <v>206</v>
      </c>
      <c r="G43" s="134">
        <v>4</v>
      </c>
      <c r="H43" s="133">
        <v>1</v>
      </c>
      <c r="I43" s="135" t="s">
        <v>210</v>
      </c>
      <c r="J43" s="90">
        <v>0.67</v>
      </c>
      <c r="K43" s="90">
        <f t="shared" si="0"/>
        <v>2.68</v>
      </c>
      <c r="L43" s="268" t="s">
        <v>308</v>
      </c>
      <c r="M43" s="266"/>
      <c r="N43" s="266"/>
      <c r="O43" s="266"/>
      <c r="P43" s="266"/>
      <c r="Q43" s="267"/>
    </row>
    <row r="44" spans="1:17" ht="15" customHeight="1" x14ac:dyDescent="0.2">
      <c r="A44" s="88">
        <v>28061</v>
      </c>
      <c r="B44" s="89" t="s">
        <v>44</v>
      </c>
      <c r="C44" s="88" t="s">
        <v>45</v>
      </c>
      <c r="D44" s="89" t="s">
        <v>82</v>
      </c>
      <c r="E44" s="89" t="s">
        <v>83</v>
      </c>
      <c r="F44" s="133" t="s">
        <v>15</v>
      </c>
      <c r="G44" s="134">
        <v>4</v>
      </c>
      <c r="H44" s="133">
        <v>2</v>
      </c>
      <c r="I44" s="135" t="s">
        <v>210</v>
      </c>
      <c r="J44" s="90">
        <v>8.52</v>
      </c>
      <c r="K44" s="90">
        <f t="shared" si="0"/>
        <v>34.08</v>
      </c>
      <c r="L44" s="265"/>
      <c r="M44" s="266"/>
      <c r="N44" s="266"/>
      <c r="O44" s="266"/>
      <c r="P44" s="266"/>
      <c r="Q44" s="267"/>
    </row>
    <row r="45" spans="1:17" ht="15" customHeight="1" x14ac:dyDescent="0.2">
      <c r="A45" s="88">
        <v>28061</v>
      </c>
      <c r="B45" s="89" t="s">
        <v>44</v>
      </c>
      <c r="C45" s="88" t="s">
        <v>45</v>
      </c>
      <c r="D45" s="89" t="s">
        <v>82</v>
      </c>
      <c r="E45" s="89" t="s">
        <v>83</v>
      </c>
      <c r="F45" s="133" t="s">
        <v>206</v>
      </c>
      <c r="G45" s="134">
        <v>4</v>
      </c>
      <c r="H45" s="133">
        <v>1</v>
      </c>
      <c r="I45" s="135" t="s">
        <v>210</v>
      </c>
      <c r="J45" s="90">
        <v>3.17</v>
      </c>
      <c r="K45" s="90">
        <f t="shared" si="0"/>
        <v>12.68</v>
      </c>
      <c r="L45" s="265"/>
      <c r="M45" s="266"/>
      <c r="N45" s="266"/>
      <c r="O45" s="266"/>
      <c r="P45" s="266"/>
      <c r="Q45" s="267"/>
    </row>
    <row r="46" spans="1:17" ht="15" customHeight="1" x14ac:dyDescent="0.2">
      <c r="A46" s="88">
        <v>28061</v>
      </c>
      <c r="B46" s="89" t="s">
        <v>44</v>
      </c>
      <c r="C46" s="88" t="s">
        <v>45</v>
      </c>
      <c r="D46" s="89" t="s">
        <v>84</v>
      </c>
      <c r="E46" s="89" t="s">
        <v>85</v>
      </c>
      <c r="F46" s="133" t="s">
        <v>15</v>
      </c>
      <c r="G46" s="134">
        <v>4</v>
      </c>
      <c r="H46" s="133">
        <v>2</v>
      </c>
      <c r="I46" s="135" t="s">
        <v>210</v>
      </c>
      <c r="J46" s="90">
        <v>8.52</v>
      </c>
      <c r="K46" s="90">
        <f t="shared" si="0"/>
        <v>34.08</v>
      </c>
      <c r="L46" s="265"/>
      <c r="M46" s="266"/>
      <c r="N46" s="266"/>
      <c r="O46" s="266"/>
      <c r="P46" s="266"/>
      <c r="Q46" s="267"/>
    </row>
    <row r="47" spans="1:17" ht="15" customHeight="1" x14ac:dyDescent="0.2">
      <c r="A47" s="88">
        <v>28061</v>
      </c>
      <c r="B47" s="89" t="s">
        <v>44</v>
      </c>
      <c r="C47" s="88" t="s">
        <v>45</v>
      </c>
      <c r="D47" s="89" t="s">
        <v>84</v>
      </c>
      <c r="E47" s="89" t="s">
        <v>85</v>
      </c>
      <c r="F47" s="133" t="s">
        <v>206</v>
      </c>
      <c r="G47" s="134">
        <v>4</v>
      </c>
      <c r="H47" s="133">
        <v>1</v>
      </c>
      <c r="I47" s="135" t="s">
        <v>210</v>
      </c>
      <c r="J47" s="90">
        <v>3.17</v>
      </c>
      <c r="K47" s="90">
        <f t="shared" si="0"/>
        <v>12.68</v>
      </c>
      <c r="L47" s="265"/>
      <c r="M47" s="266"/>
      <c r="N47" s="266"/>
      <c r="O47" s="266"/>
      <c r="P47" s="266"/>
      <c r="Q47" s="267"/>
    </row>
    <row r="48" spans="1:17" ht="15" customHeight="1" x14ac:dyDescent="0.2">
      <c r="A48" s="88">
        <v>28061</v>
      </c>
      <c r="B48" s="89" t="s">
        <v>44</v>
      </c>
      <c r="C48" s="88" t="s">
        <v>45</v>
      </c>
      <c r="D48" s="89" t="s">
        <v>86</v>
      </c>
      <c r="E48" s="89" t="s">
        <v>87</v>
      </c>
      <c r="F48" s="133" t="s">
        <v>15</v>
      </c>
      <c r="G48" s="134">
        <v>4</v>
      </c>
      <c r="H48" s="133">
        <v>2</v>
      </c>
      <c r="I48" s="135" t="s">
        <v>210</v>
      </c>
      <c r="J48" s="90">
        <v>4.26</v>
      </c>
      <c r="K48" s="90">
        <f t="shared" si="0"/>
        <v>17.04</v>
      </c>
      <c r="L48" s="265"/>
      <c r="M48" s="266"/>
      <c r="N48" s="266"/>
      <c r="O48" s="266"/>
      <c r="P48" s="266"/>
      <c r="Q48" s="267"/>
    </row>
    <row r="49" spans="1:17" ht="15" customHeight="1" x14ac:dyDescent="0.2">
      <c r="A49" s="88">
        <v>28061</v>
      </c>
      <c r="B49" s="89" t="s">
        <v>44</v>
      </c>
      <c r="C49" s="88" t="s">
        <v>45</v>
      </c>
      <c r="D49" s="89" t="s">
        <v>86</v>
      </c>
      <c r="E49" s="89" t="s">
        <v>87</v>
      </c>
      <c r="F49" s="133" t="s">
        <v>206</v>
      </c>
      <c r="G49" s="134">
        <v>4</v>
      </c>
      <c r="H49" s="133">
        <v>1</v>
      </c>
      <c r="I49" s="135" t="s">
        <v>210</v>
      </c>
      <c r="J49" s="90">
        <v>1.585</v>
      </c>
      <c r="K49" s="90">
        <f t="shared" si="0"/>
        <v>6.34</v>
      </c>
      <c r="L49" s="265"/>
      <c r="M49" s="266"/>
      <c r="N49" s="266"/>
      <c r="O49" s="266"/>
      <c r="P49" s="266"/>
      <c r="Q49" s="267"/>
    </row>
    <row r="50" spans="1:17" ht="15" customHeight="1" x14ac:dyDescent="0.2">
      <c r="A50" s="88">
        <v>28061</v>
      </c>
      <c r="B50" s="89" t="s">
        <v>44</v>
      </c>
      <c r="C50" s="88" t="s">
        <v>45</v>
      </c>
      <c r="D50" s="89" t="s">
        <v>88</v>
      </c>
      <c r="E50" s="89" t="s">
        <v>89</v>
      </c>
      <c r="F50" s="133" t="s">
        <v>15</v>
      </c>
      <c r="G50" s="134">
        <v>4</v>
      </c>
      <c r="H50" s="133">
        <v>2</v>
      </c>
      <c r="I50" s="135" t="s">
        <v>210</v>
      </c>
      <c r="J50" s="90">
        <v>4.26</v>
      </c>
      <c r="K50" s="90">
        <f t="shared" si="0"/>
        <v>17.04</v>
      </c>
      <c r="L50" s="265"/>
      <c r="M50" s="266"/>
      <c r="N50" s="266"/>
      <c r="O50" s="266"/>
      <c r="P50" s="266"/>
      <c r="Q50" s="267"/>
    </row>
    <row r="51" spans="1:17" ht="15" customHeight="1" x14ac:dyDescent="0.2">
      <c r="A51" s="88">
        <v>28061</v>
      </c>
      <c r="B51" s="89" t="s">
        <v>44</v>
      </c>
      <c r="C51" s="88" t="s">
        <v>45</v>
      </c>
      <c r="D51" s="89" t="s">
        <v>88</v>
      </c>
      <c r="E51" s="89" t="s">
        <v>89</v>
      </c>
      <c r="F51" s="133" t="s">
        <v>206</v>
      </c>
      <c r="G51" s="134">
        <v>4</v>
      </c>
      <c r="H51" s="133">
        <v>1</v>
      </c>
      <c r="I51" s="135" t="s">
        <v>210</v>
      </c>
      <c r="J51" s="90">
        <v>1.585</v>
      </c>
      <c r="K51" s="90">
        <f t="shared" si="0"/>
        <v>6.34</v>
      </c>
      <c r="L51" s="265"/>
      <c r="M51" s="266"/>
      <c r="N51" s="266"/>
      <c r="O51" s="266"/>
      <c r="P51" s="266"/>
      <c r="Q51" s="267"/>
    </row>
    <row r="52" spans="1:17" ht="15" customHeight="1" x14ac:dyDescent="0.2">
      <c r="A52" s="88">
        <v>28061</v>
      </c>
      <c r="B52" s="89" t="s">
        <v>44</v>
      </c>
      <c r="C52" s="88" t="s">
        <v>45</v>
      </c>
      <c r="D52" s="89" t="s">
        <v>90</v>
      </c>
      <c r="E52" s="89" t="s">
        <v>91</v>
      </c>
      <c r="F52" s="133" t="s">
        <v>15</v>
      </c>
      <c r="G52" s="134">
        <v>4</v>
      </c>
      <c r="H52" s="133">
        <v>2</v>
      </c>
      <c r="I52" s="135" t="s">
        <v>210</v>
      </c>
      <c r="J52" s="90">
        <v>5.22</v>
      </c>
      <c r="K52" s="90">
        <f t="shared" si="0"/>
        <v>20.88</v>
      </c>
      <c r="L52" s="265"/>
      <c r="M52" s="266"/>
      <c r="N52" s="266"/>
      <c r="O52" s="266"/>
      <c r="P52" s="266"/>
      <c r="Q52" s="267"/>
    </row>
    <row r="53" spans="1:17" ht="15" customHeight="1" x14ac:dyDescent="0.2">
      <c r="A53" s="88">
        <v>28061</v>
      </c>
      <c r="B53" s="89" t="s">
        <v>44</v>
      </c>
      <c r="C53" s="88" t="s">
        <v>45</v>
      </c>
      <c r="D53" s="89" t="s">
        <v>90</v>
      </c>
      <c r="E53" s="89" t="s">
        <v>91</v>
      </c>
      <c r="F53" s="133" t="s">
        <v>206</v>
      </c>
      <c r="G53" s="134">
        <v>4</v>
      </c>
      <c r="H53" s="133">
        <v>1</v>
      </c>
      <c r="I53" s="135" t="s">
        <v>210</v>
      </c>
      <c r="J53" s="90">
        <v>7.33</v>
      </c>
      <c r="K53" s="90">
        <f t="shared" si="0"/>
        <v>29.32</v>
      </c>
      <c r="L53" s="265"/>
      <c r="M53" s="266"/>
      <c r="N53" s="266"/>
      <c r="O53" s="266"/>
      <c r="P53" s="266"/>
      <c r="Q53" s="267"/>
    </row>
    <row r="54" spans="1:17" ht="15" customHeight="1" x14ac:dyDescent="0.2">
      <c r="A54" s="88">
        <v>28061</v>
      </c>
      <c r="B54" s="89" t="s">
        <v>44</v>
      </c>
      <c r="C54" s="88" t="s">
        <v>45</v>
      </c>
      <c r="D54" s="89" t="s">
        <v>92</v>
      </c>
      <c r="E54" s="89" t="s">
        <v>93</v>
      </c>
      <c r="F54" s="133" t="s">
        <v>15</v>
      </c>
      <c r="G54" s="134">
        <v>4</v>
      </c>
      <c r="H54" s="133">
        <v>2</v>
      </c>
      <c r="I54" s="135" t="s">
        <v>210</v>
      </c>
      <c r="J54" s="90">
        <v>0.96</v>
      </c>
      <c r="K54" s="90">
        <f t="shared" si="0"/>
        <v>3.84</v>
      </c>
      <c r="L54" s="265"/>
      <c r="M54" s="266"/>
      <c r="N54" s="266"/>
      <c r="O54" s="266"/>
      <c r="P54" s="266"/>
      <c r="Q54" s="267"/>
    </row>
    <row r="55" spans="1:17" ht="15" customHeight="1" x14ac:dyDescent="0.2">
      <c r="A55" s="88">
        <v>28061</v>
      </c>
      <c r="B55" s="89" t="s">
        <v>44</v>
      </c>
      <c r="C55" s="88" t="s">
        <v>45</v>
      </c>
      <c r="D55" s="89" t="s">
        <v>92</v>
      </c>
      <c r="E55" s="89" t="s">
        <v>93</v>
      </c>
      <c r="F55" s="133" t="s">
        <v>206</v>
      </c>
      <c r="G55" s="134">
        <v>4</v>
      </c>
      <c r="H55" s="133">
        <v>1</v>
      </c>
      <c r="I55" s="135" t="s">
        <v>210</v>
      </c>
      <c r="J55" s="90">
        <v>5.7450000000000001</v>
      </c>
      <c r="K55" s="90">
        <f t="shared" si="0"/>
        <v>22.98</v>
      </c>
      <c r="L55" s="265"/>
      <c r="M55" s="266"/>
      <c r="N55" s="266"/>
      <c r="O55" s="266"/>
      <c r="P55" s="266"/>
      <c r="Q55" s="267"/>
    </row>
    <row r="56" spans="1:17" ht="15" customHeight="1" x14ac:dyDescent="0.2">
      <c r="A56" s="88">
        <v>28061</v>
      </c>
      <c r="B56" s="89" t="s">
        <v>44</v>
      </c>
      <c r="C56" s="88" t="s">
        <v>94</v>
      </c>
      <c r="D56" s="123" t="s">
        <v>95</v>
      </c>
      <c r="E56" s="89" t="s">
        <v>96</v>
      </c>
      <c r="F56" s="133" t="s">
        <v>15</v>
      </c>
      <c r="G56" s="134">
        <v>4</v>
      </c>
      <c r="H56" s="133">
        <v>2</v>
      </c>
      <c r="I56" s="135" t="s">
        <v>210</v>
      </c>
      <c r="J56" s="90">
        <v>3.09</v>
      </c>
      <c r="K56" s="90">
        <f t="shared" si="0"/>
        <v>12.36</v>
      </c>
      <c r="L56" s="265"/>
      <c r="M56" s="266"/>
      <c r="N56" s="266"/>
      <c r="O56" s="266"/>
      <c r="P56" s="266"/>
      <c r="Q56" s="267"/>
    </row>
    <row r="57" spans="1:17" ht="15" customHeight="1" x14ac:dyDescent="0.2">
      <c r="A57" s="88">
        <v>28061</v>
      </c>
      <c r="B57" s="89" t="s">
        <v>44</v>
      </c>
      <c r="C57" s="88" t="s">
        <v>94</v>
      </c>
      <c r="D57" s="92" t="s">
        <v>95</v>
      </c>
      <c r="E57" s="89" t="s">
        <v>96</v>
      </c>
      <c r="F57" s="133" t="s">
        <v>206</v>
      </c>
      <c r="G57" s="134">
        <v>4</v>
      </c>
      <c r="H57" s="133">
        <v>1</v>
      </c>
      <c r="I57" s="135" t="s">
        <v>210</v>
      </c>
      <c r="J57" s="90">
        <v>24.55</v>
      </c>
      <c r="K57" s="90">
        <f t="shared" si="0"/>
        <v>98.2</v>
      </c>
      <c r="L57" s="265"/>
      <c r="M57" s="266"/>
      <c r="N57" s="266"/>
      <c r="O57" s="266"/>
      <c r="P57" s="266"/>
      <c r="Q57" s="267"/>
    </row>
    <row r="58" spans="1:17" ht="15" customHeight="1" x14ac:dyDescent="0.2">
      <c r="A58" s="88">
        <v>28061</v>
      </c>
      <c r="B58" s="89" t="s">
        <v>44</v>
      </c>
      <c r="C58" s="88" t="s">
        <v>94</v>
      </c>
      <c r="D58" s="89" t="s">
        <v>97</v>
      </c>
      <c r="E58" s="89" t="s">
        <v>96</v>
      </c>
      <c r="F58" s="133" t="s">
        <v>15</v>
      </c>
      <c r="G58" s="134">
        <v>4</v>
      </c>
      <c r="H58" s="133">
        <v>2</v>
      </c>
      <c r="I58" s="135" t="s">
        <v>210</v>
      </c>
      <c r="J58" s="90">
        <v>3.09</v>
      </c>
      <c r="K58" s="90">
        <f t="shared" si="0"/>
        <v>12.36</v>
      </c>
      <c r="L58" s="265"/>
      <c r="M58" s="266"/>
      <c r="N58" s="266"/>
      <c r="O58" s="266"/>
      <c r="P58" s="266"/>
      <c r="Q58" s="267"/>
    </row>
    <row r="59" spans="1:17" ht="15" customHeight="1" x14ac:dyDescent="0.2">
      <c r="A59" s="88">
        <v>28061</v>
      </c>
      <c r="B59" s="89" t="s">
        <v>44</v>
      </c>
      <c r="C59" s="88" t="s">
        <v>94</v>
      </c>
      <c r="D59" s="92" t="s">
        <v>97</v>
      </c>
      <c r="E59" s="89" t="s">
        <v>96</v>
      </c>
      <c r="F59" s="133" t="s">
        <v>206</v>
      </c>
      <c r="G59" s="134">
        <v>4</v>
      </c>
      <c r="H59" s="133">
        <v>1</v>
      </c>
      <c r="I59" s="135" t="s">
        <v>210</v>
      </c>
      <c r="J59" s="90">
        <v>2.96</v>
      </c>
      <c r="K59" s="90">
        <f t="shared" si="0"/>
        <v>11.84</v>
      </c>
      <c r="L59" s="265"/>
      <c r="M59" s="266"/>
      <c r="N59" s="266"/>
      <c r="O59" s="266"/>
      <c r="P59" s="266"/>
      <c r="Q59" s="267"/>
    </row>
    <row r="60" spans="1:17" ht="15" customHeight="1" x14ac:dyDescent="0.2">
      <c r="A60" s="88">
        <v>28061</v>
      </c>
      <c r="B60" s="89" t="s">
        <v>44</v>
      </c>
      <c r="C60" s="88" t="s">
        <v>94</v>
      </c>
      <c r="D60" s="89" t="s">
        <v>98</v>
      </c>
      <c r="E60" s="89" t="s">
        <v>99</v>
      </c>
      <c r="F60" s="133" t="s">
        <v>206</v>
      </c>
      <c r="G60" s="134">
        <v>4</v>
      </c>
      <c r="H60" s="133">
        <v>1</v>
      </c>
      <c r="I60" s="135" t="s">
        <v>210</v>
      </c>
      <c r="J60" s="90">
        <v>17.23</v>
      </c>
      <c r="K60" s="90">
        <f t="shared" si="0"/>
        <v>68.92</v>
      </c>
      <c r="L60" s="265"/>
      <c r="M60" s="266"/>
      <c r="N60" s="266"/>
      <c r="O60" s="266"/>
      <c r="P60" s="266"/>
      <c r="Q60" s="267"/>
    </row>
    <row r="61" spans="1:17" ht="15" customHeight="1" x14ac:dyDescent="0.2">
      <c r="A61" s="88">
        <v>28061</v>
      </c>
      <c r="B61" s="89" t="s">
        <v>44</v>
      </c>
      <c r="C61" s="88" t="s">
        <v>94</v>
      </c>
      <c r="D61" s="92" t="s">
        <v>98</v>
      </c>
      <c r="E61" s="93" t="s">
        <v>99</v>
      </c>
      <c r="F61" s="133" t="s">
        <v>16</v>
      </c>
      <c r="G61" s="134">
        <v>4</v>
      </c>
      <c r="H61" s="133">
        <v>1</v>
      </c>
      <c r="I61" s="135" t="s">
        <v>210</v>
      </c>
      <c r="J61" s="90">
        <v>17.23</v>
      </c>
      <c r="K61" s="90">
        <f t="shared" si="0"/>
        <v>68.92</v>
      </c>
      <c r="L61" s="265"/>
      <c r="M61" s="266"/>
      <c r="N61" s="266"/>
      <c r="O61" s="266"/>
      <c r="P61" s="266"/>
      <c r="Q61" s="267"/>
    </row>
    <row r="62" spans="1:17" ht="15" customHeight="1" x14ac:dyDescent="0.2">
      <c r="A62" s="88">
        <v>28061</v>
      </c>
      <c r="B62" s="89" t="s">
        <v>44</v>
      </c>
      <c r="C62" s="88" t="s">
        <v>94</v>
      </c>
      <c r="D62" s="89" t="s">
        <v>100</v>
      </c>
      <c r="E62" s="89" t="s">
        <v>101</v>
      </c>
      <c r="F62" s="133" t="s">
        <v>15</v>
      </c>
      <c r="G62" s="134">
        <v>4</v>
      </c>
      <c r="H62" s="133">
        <v>2</v>
      </c>
      <c r="I62" s="135" t="s">
        <v>210</v>
      </c>
      <c r="J62" s="90">
        <v>5.5799999999999992</v>
      </c>
      <c r="K62" s="90">
        <f t="shared" si="0"/>
        <v>22.319999999999997</v>
      </c>
      <c r="L62" s="265"/>
      <c r="M62" s="266"/>
      <c r="N62" s="266"/>
      <c r="O62" s="266"/>
      <c r="P62" s="266"/>
      <c r="Q62" s="267"/>
    </row>
    <row r="63" spans="1:17" ht="15" customHeight="1" x14ac:dyDescent="0.2">
      <c r="A63" s="88">
        <v>28061</v>
      </c>
      <c r="B63" s="89" t="s">
        <v>44</v>
      </c>
      <c r="C63" s="88" t="s">
        <v>94</v>
      </c>
      <c r="D63" s="92" t="s">
        <v>100</v>
      </c>
      <c r="E63" s="89" t="s">
        <v>101</v>
      </c>
      <c r="F63" s="133" t="s">
        <v>206</v>
      </c>
      <c r="G63" s="134">
        <v>4</v>
      </c>
      <c r="H63" s="133">
        <v>1</v>
      </c>
      <c r="I63" s="135" t="s">
        <v>210</v>
      </c>
      <c r="J63" s="90">
        <v>4.7699999999999996</v>
      </c>
      <c r="K63" s="90">
        <f t="shared" si="0"/>
        <v>19.079999999999998</v>
      </c>
      <c r="L63" s="265"/>
      <c r="M63" s="266"/>
      <c r="N63" s="266"/>
      <c r="O63" s="266"/>
      <c r="P63" s="266"/>
      <c r="Q63" s="267"/>
    </row>
    <row r="64" spans="1:17" ht="15" customHeight="1" x14ac:dyDescent="0.2">
      <c r="A64" s="88">
        <v>28061</v>
      </c>
      <c r="B64" s="89" t="s">
        <v>44</v>
      </c>
      <c r="C64" s="88" t="s">
        <v>94</v>
      </c>
      <c r="D64" s="91" t="s">
        <v>102</v>
      </c>
      <c r="E64" s="89" t="s">
        <v>103</v>
      </c>
      <c r="F64" s="133" t="s">
        <v>15</v>
      </c>
      <c r="G64" s="134">
        <v>4</v>
      </c>
      <c r="H64" s="133">
        <v>2</v>
      </c>
      <c r="I64" s="135" t="s">
        <v>210</v>
      </c>
      <c r="J64" s="90">
        <v>5.58</v>
      </c>
      <c r="K64" s="90">
        <f t="shared" si="0"/>
        <v>22.32</v>
      </c>
      <c r="L64" s="265"/>
      <c r="M64" s="266"/>
      <c r="N64" s="266"/>
      <c r="O64" s="266"/>
      <c r="P64" s="266"/>
      <c r="Q64" s="267"/>
    </row>
    <row r="65" spans="1:17" ht="15" customHeight="1" x14ac:dyDescent="0.2">
      <c r="A65" s="88">
        <v>28061</v>
      </c>
      <c r="B65" s="89" t="s">
        <v>44</v>
      </c>
      <c r="C65" s="88" t="s">
        <v>94</v>
      </c>
      <c r="D65" s="92" t="s">
        <v>102</v>
      </c>
      <c r="E65" s="89" t="s">
        <v>103</v>
      </c>
      <c r="F65" s="133" t="s">
        <v>206</v>
      </c>
      <c r="G65" s="134">
        <v>4</v>
      </c>
      <c r="H65" s="133">
        <v>1</v>
      </c>
      <c r="I65" s="135" t="s">
        <v>210</v>
      </c>
      <c r="J65" s="90">
        <v>4.7699999999999996</v>
      </c>
      <c r="K65" s="90">
        <f t="shared" si="0"/>
        <v>19.079999999999998</v>
      </c>
      <c r="L65" s="265"/>
      <c r="M65" s="266"/>
      <c r="N65" s="266"/>
      <c r="O65" s="266"/>
      <c r="P65" s="266"/>
      <c r="Q65" s="267"/>
    </row>
    <row r="66" spans="1:17" ht="15" customHeight="1" x14ac:dyDescent="0.2">
      <c r="A66" s="88">
        <v>28061</v>
      </c>
      <c r="B66" s="89" t="s">
        <v>44</v>
      </c>
      <c r="C66" s="88" t="s">
        <v>94</v>
      </c>
      <c r="D66" s="91" t="s">
        <v>104</v>
      </c>
      <c r="E66" s="89" t="s">
        <v>105</v>
      </c>
      <c r="F66" s="133" t="s">
        <v>15</v>
      </c>
      <c r="G66" s="134">
        <v>4</v>
      </c>
      <c r="H66" s="133">
        <v>2</v>
      </c>
      <c r="I66" s="135" t="s">
        <v>210</v>
      </c>
      <c r="J66" s="90">
        <v>3.72</v>
      </c>
      <c r="K66" s="90">
        <f t="shared" si="0"/>
        <v>14.88</v>
      </c>
      <c r="L66" s="265"/>
      <c r="M66" s="266"/>
      <c r="N66" s="266"/>
      <c r="O66" s="266"/>
      <c r="P66" s="266"/>
      <c r="Q66" s="267"/>
    </row>
    <row r="67" spans="1:17" ht="15" customHeight="1" x14ac:dyDescent="0.2">
      <c r="A67" s="88">
        <v>28061</v>
      </c>
      <c r="B67" s="89" t="s">
        <v>44</v>
      </c>
      <c r="C67" s="88" t="s">
        <v>94</v>
      </c>
      <c r="D67" s="92" t="s">
        <v>104</v>
      </c>
      <c r="E67" s="89" t="s">
        <v>105</v>
      </c>
      <c r="F67" s="133" t="s">
        <v>206</v>
      </c>
      <c r="G67" s="134">
        <v>4</v>
      </c>
      <c r="H67" s="133">
        <v>1</v>
      </c>
      <c r="I67" s="135" t="s">
        <v>210</v>
      </c>
      <c r="J67" s="90">
        <v>3.1</v>
      </c>
      <c r="K67" s="90">
        <f t="shared" si="0"/>
        <v>12.4</v>
      </c>
      <c r="L67" s="265"/>
      <c r="M67" s="266"/>
      <c r="N67" s="266"/>
      <c r="O67" s="266"/>
      <c r="P67" s="266"/>
      <c r="Q67" s="267"/>
    </row>
    <row r="68" spans="1:17" ht="15" customHeight="1" x14ac:dyDescent="0.2">
      <c r="A68" s="88">
        <v>28061</v>
      </c>
      <c r="B68" s="89" t="s">
        <v>44</v>
      </c>
      <c r="C68" s="88" t="s">
        <v>94</v>
      </c>
      <c r="D68" s="91" t="s">
        <v>106</v>
      </c>
      <c r="E68" s="89" t="s">
        <v>79</v>
      </c>
      <c r="F68" s="133" t="s">
        <v>15</v>
      </c>
      <c r="G68" s="134">
        <v>4</v>
      </c>
      <c r="H68" s="133">
        <v>2</v>
      </c>
      <c r="I68" s="135" t="s">
        <v>210</v>
      </c>
      <c r="J68" s="90">
        <v>3.13</v>
      </c>
      <c r="K68" s="90">
        <f t="shared" si="0"/>
        <v>12.52</v>
      </c>
      <c r="L68" s="265"/>
      <c r="M68" s="266"/>
      <c r="N68" s="266"/>
      <c r="O68" s="266"/>
      <c r="P68" s="266"/>
      <c r="Q68" s="267"/>
    </row>
    <row r="69" spans="1:17" ht="15" customHeight="1" x14ac:dyDescent="0.2">
      <c r="A69" s="88">
        <v>28061</v>
      </c>
      <c r="B69" s="89" t="s">
        <v>44</v>
      </c>
      <c r="C69" s="88" t="s">
        <v>94</v>
      </c>
      <c r="D69" s="92" t="s">
        <v>106</v>
      </c>
      <c r="E69" s="89" t="s">
        <v>79</v>
      </c>
      <c r="F69" s="133" t="s">
        <v>206</v>
      </c>
      <c r="G69" s="134">
        <v>4</v>
      </c>
      <c r="H69" s="133">
        <v>1</v>
      </c>
      <c r="I69" s="135" t="s">
        <v>210</v>
      </c>
      <c r="J69" s="90">
        <v>0.96</v>
      </c>
      <c r="K69" s="90">
        <f t="shared" si="0"/>
        <v>3.84</v>
      </c>
      <c r="L69" s="265"/>
      <c r="M69" s="266"/>
      <c r="N69" s="266"/>
      <c r="O69" s="266"/>
      <c r="P69" s="266"/>
      <c r="Q69" s="267"/>
    </row>
    <row r="70" spans="1:17" ht="15" customHeight="1" x14ac:dyDescent="0.2">
      <c r="A70" s="88">
        <v>28061</v>
      </c>
      <c r="B70" s="89" t="s">
        <v>44</v>
      </c>
      <c r="C70" s="88" t="s">
        <v>94</v>
      </c>
      <c r="D70" s="91" t="s">
        <v>107</v>
      </c>
      <c r="E70" s="89" t="s">
        <v>108</v>
      </c>
      <c r="F70" s="133" t="s">
        <v>15</v>
      </c>
      <c r="G70" s="134">
        <v>4</v>
      </c>
      <c r="H70" s="133">
        <v>2</v>
      </c>
      <c r="I70" s="135" t="s">
        <v>210</v>
      </c>
      <c r="J70" s="90">
        <v>4.009999999999998</v>
      </c>
      <c r="K70" s="90">
        <f t="shared" si="0"/>
        <v>16.039999999999992</v>
      </c>
      <c r="L70" s="265"/>
      <c r="M70" s="266"/>
      <c r="N70" s="266"/>
      <c r="O70" s="266"/>
      <c r="P70" s="266"/>
      <c r="Q70" s="267"/>
    </row>
    <row r="71" spans="1:17" ht="15" customHeight="1" x14ac:dyDescent="0.2">
      <c r="A71" s="88">
        <v>28061</v>
      </c>
      <c r="B71" s="89" t="s">
        <v>44</v>
      </c>
      <c r="C71" s="88" t="s">
        <v>94</v>
      </c>
      <c r="D71" s="91" t="s">
        <v>109</v>
      </c>
      <c r="E71" s="89" t="s">
        <v>110</v>
      </c>
      <c r="F71" s="133" t="s">
        <v>15</v>
      </c>
      <c r="G71" s="134">
        <v>4</v>
      </c>
      <c r="H71" s="133">
        <v>2</v>
      </c>
      <c r="I71" s="135" t="s">
        <v>210</v>
      </c>
      <c r="J71" s="90">
        <v>4.01</v>
      </c>
      <c r="K71" s="90">
        <f t="shared" si="0"/>
        <v>16.04</v>
      </c>
      <c r="L71" s="265"/>
      <c r="M71" s="266"/>
      <c r="N71" s="266"/>
      <c r="O71" s="266"/>
      <c r="P71" s="266"/>
      <c r="Q71" s="267"/>
    </row>
    <row r="72" spans="1:17" ht="15" customHeight="1" x14ac:dyDescent="0.2">
      <c r="A72" s="88">
        <v>28061</v>
      </c>
      <c r="B72" s="89" t="s">
        <v>44</v>
      </c>
      <c r="C72" s="88" t="s">
        <v>94</v>
      </c>
      <c r="D72" s="91" t="s">
        <v>111</v>
      </c>
      <c r="E72" s="89" t="s">
        <v>112</v>
      </c>
      <c r="F72" s="133" t="s">
        <v>15</v>
      </c>
      <c r="G72" s="134">
        <v>4</v>
      </c>
      <c r="H72" s="133">
        <v>2</v>
      </c>
      <c r="I72" s="135" t="s">
        <v>210</v>
      </c>
      <c r="J72" s="90">
        <v>6.0149999999999997</v>
      </c>
      <c r="K72" s="90">
        <f t="shared" si="0"/>
        <v>24.06</v>
      </c>
      <c r="L72" s="265"/>
      <c r="M72" s="266"/>
      <c r="N72" s="266"/>
      <c r="O72" s="266"/>
      <c r="P72" s="266"/>
      <c r="Q72" s="267"/>
    </row>
    <row r="73" spans="1:17" ht="15" customHeight="1" x14ac:dyDescent="0.2">
      <c r="A73" s="88">
        <v>28061</v>
      </c>
      <c r="B73" s="89" t="s">
        <v>44</v>
      </c>
      <c r="C73" s="88" t="s">
        <v>94</v>
      </c>
      <c r="D73" s="91" t="s">
        <v>113</v>
      </c>
      <c r="E73" s="89" t="s">
        <v>114</v>
      </c>
      <c r="F73" s="133" t="s">
        <v>15</v>
      </c>
      <c r="G73" s="134">
        <v>4</v>
      </c>
      <c r="H73" s="133">
        <v>2</v>
      </c>
      <c r="I73" s="135" t="s">
        <v>210</v>
      </c>
      <c r="J73" s="90">
        <v>5.8150000000000004</v>
      </c>
      <c r="K73" s="90">
        <f t="shared" si="0"/>
        <v>23.26</v>
      </c>
      <c r="L73" s="265"/>
      <c r="M73" s="266"/>
      <c r="N73" s="266"/>
      <c r="O73" s="266"/>
      <c r="P73" s="266"/>
      <c r="Q73" s="267"/>
    </row>
    <row r="74" spans="1:17" ht="15" customHeight="1" x14ac:dyDescent="0.2">
      <c r="A74" s="88">
        <v>28061</v>
      </c>
      <c r="B74" s="89" t="s">
        <v>44</v>
      </c>
      <c r="C74" s="88" t="s">
        <v>94</v>
      </c>
      <c r="D74" s="92" t="s">
        <v>113</v>
      </c>
      <c r="E74" s="89" t="s">
        <v>114</v>
      </c>
      <c r="F74" s="133" t="s">
        <v>206</v>
      </c>
      <c r="G74" s="134">
        <v>4</v>
      </c>
      <c r="H74" s="133">
        <v>1</v>
      </c>
      <c r="I74" s="135" t="s">
        <v>210</v>
      </c>
      <c r="J74" s="90">
        <v>1.585</v>
      </c>
      <c r="K74" s="90">
        <f t="shared" si="0"/>
        <v>6.34</v>
      </c>
      <c r="L74" s="265"/>
      <c r="M74" s="266"/>
      <c r="N74" s="266"/>
      <c r="O74" s="266"/>
      <c r="P74" s="266"/>
      <c r="Q74" s="267"/>
    </row>
    <row r="75" spans="1:17" ht="15" customHeight="1" x14ac:dyDescent="0.2">
      <c r="A75" s="88">
        <v>28061</v>
      </c>
      <c r="B75" s="89" t="s">
        <v>44</v>
      </c>
      <c r="C75" s="88" t="s">
        <v>94</v>
      </c>
      <c r="D75" s="91" t="s">
        <v>115</v>
      </c>
      <c r="E75" s="89" t="s">
        <v>116</v>
      </c>
      <c r="F75" s="133" t="s">
        <v>15</v>
      </c>
      <c r="G75" s="134">
        <v>4</v>
      </c>
      <c r="H75" s="133">
        <v>2</v>
      </c>
      <c r="I75" s="135" t="s">
        <v>210</v>
      </c>
      <c r="J75" s="90">
        <v>3.81</v>
      </c>
      <c r="K75" s="90">
        <f t="shared" ref="K75:K138" si="1">G75*J75</f>
        <v>15.24</v>
      </c>
      <c r="L75" s="265"/>
      <c r="M75" s="266"/>
      <c r="N75" s="266"/>
      <c r="O75" s="266"/>
      <c r="P75" s="266"/>
      <c r="Q75" s="267"/>
    </row>
    <row r="76" spans="1:17" ht="15" customHeight="1" x14ac:dyDescent="0.2">
      <c r="A76" s="88">
        <v>28061</v>
      </c>
      <c r="B76" s="89" t="s">
        <v>44</v>
      </c>
      <c r="C76" s="88" t="s">
        <v>94</v>
      </c>
      <c r="D76" s="92" t="s">
        <v>115</v>
      </c>
      <c r="E76" s="89" t="s">
        <v>116</v>
      </c>
      <c r="F76" s="133" t="s">
        <v>206</v>
      </c>
      <c r="G76" s="134">
        <v>4</v>
      </c>
      <c r="H76" s="133">
        <v>1</v>
      </c>
      <c r="I76" s="135" t="s">
        <v>210</v>
      </c>
      <c r="J76" s="90">
        <v>1.585</v>
      </c>
      <c r="K76" s="90">
        <f t="shared" si="1"/>
        <v>6.34</v>
      </c>
      <c r="L76" s="265"/>
      <c r="M76" s="266"/>
      <c r="N76" s="266"/>
      <c r="O76" s="266"/>
      <c r="P76" s="266"/>
      <c r="Q76" s="267"/>
    </row>
    <row r="77" spans="1:17" ht="15" customHeight="1" x14ac:dyDescent="0.2">
      <c r="A77" s="88">
        <v>28061</v>
      </c>
      <c r="B77" s="89" t="s">
        <v>44</v>
      </c>
      <c r="C77" s="88" t="s">
        <v>94</v>
      </c>
      <c r="D77" s="91" t="s">
        <v>117</v>
      </c>
      <c r="E77" s="93" t="s">
        <v>81</v>
      </c>
      <c r="F77" s="133" t="s">
        <v>15</v>
      </c>
      <c r="G77" s="134">
        <v>4</v>
      </c>
      <c r="H77" s="133">
        <v>2</v>
      </c>
      <c r="I77" s="135" t="s">
        <v>210</v>
      </c>
      <c r="J77" s="90">
        <v>3.98</v>
      </c>
      <c r="K77" s="90">
        <f t="shared" si="1"/>
        <v>15.92</v>
      </c>
      <c r="L77" s="265"/>
      <c r="M77" s="266"/>
      <c r="N77" s="266"/>
      <c r="O77" s="266"/>
      <c r="P77" s="266"/>
      <c r="Q77" s="267"/>
    </row>
    <row r="78" spans="1:17" ht="15" customHeight="1" x14ac:dyDescent="0.2">
      <c r="A78" s="88">
        <v>28061</v>
      </c>
      <c r="B78" s="89" t="s">
        <v>44</v>
      </c>
      <c r="C78" s="88" t="s">
        <v>94</v>
      </c>
      <c r="D78" s="92" t="s">
        <v>117</v>
      </c>
      <c r="E78" s="93" t="s">
        <v>81</v>
      </c>
      <c r="F78" s="133" t="s">
        <v>206</v>
      </c>
      <c r="G78" s="134">
        <v>4</v>
      </c>
      <c r="H78" s="133">
        <v>1</v>
      </c>
      <c r="I78" s="135" t="s">
        <v>210</v>
      </c>
      <c r="J78" s="90">
        <v>0.96</v>
      </c>
      <c r="K78" s="90">
        <f t="shared" si="1"/>
        <v>3.84</v>
      </c>
      <c r="L78" s="265"/>
      <c r="M78" s="266"/>
      <c r="N78" s="266"/>
      <c r="O78" s="266"/>
      <c r="P78" s="266"/>
      <c r="Q78" s="267"/>
    </row>
    <row r="79" spans="1:17" ht="15" customHeight="1" x14ac:dyDescent="0.2">
      <c r="A79" s="88">
        <v>28061</v>
      </c>
      <c r="B79" s="89" t="s">
        <v>44</v>
      </c>
      <c r="C79" s="88" t="s">
        <v>94</v>
      </c>
      <c r="D79" s="91" t="s">
        <v>118</v>
      </c>
      <c r="E79" s="89" t="s">
        <v>119</v>
      </c>
      <c r="F79" s="133" t="s">
        <v>15</v>
      </c>
      <c r="G79" s="134">
        <v>4</v>
      </c>
      <c r="H79" s="133">
        <v>2</v>
      </c>
      <c r="I79" s="135" t="s">
        <v>210</v>
      </c>
      <c r="J79" s="90">
        <v>15.24</v>
      </c>
      <c r="K79" s="90">
        <f t="shared" si="1"/>
        <v>60.96</v>
      </c>
      <c r="L79" s="265"/>
      <c r="M79" s="266"/>
      <c r="N79" s="266"/>
      <c r="O79" s="266"/>
      <c r="P79" s="266"/>
      <c r="Q79" s="267"/>
    </row>
    <row r="80" spans="1:17" ht="15" customHeight="1" x14ac:dyDescent="0.2">
      <c r="A80" s="88">
        <v>28061</v>
      </c>
      <c r="B80" s="89" t="s">
        <v>44</v>
      </c>
      <c r="C80" s="88" t="s">
        <v>94</v>
      </c>
      <c r="D80" s="92" t="s">
        <v>118</v>
      </c>
      <c r="E80" s="89" t="s">
        <v>119</v>
      </c>
      <c r="F80" s="133" t="s">
        <v>206</v>
      </c>
      <c r="G80" s="134">
        <v>4</v>
      </c>
      <c r="H80" s="133">
        <v>1</v>
      </c>
      <c r="I80" s="135" t="s">
        <v>210</v>
      </c>
      <c r="J80" s="90">
        <v>6.34</v>
      </c>
      <c r="K80" s="90">
        <f t="shared" si="1"/>
        <v>25.36</v>
      </c>
      <c r="L80" s="265"/>
      <c r="M80" s="266"/>
      <c r="N80" s="266"/>
      <c r="O80" s="266"/>
      <c r="P80" s="266"/>
      <c r="Q80" s="267"/>
    </row>
    <row r="81" spans="1:17" ht="15" customHeight="1" x14ac:dyDescent="0.2">
      <c r="A81" s="88">
        <v>28061</v>
      </c>
      <c r="B81" s="89" t="s">
        <v>44</v>
      </c>
      <c r="C81" s="88" t="s">
        <v>94</v>
      </c>
      <c r="D81" s="91" t="s">
        <v>120</v>
      </c>
      <c r="E81" s="89" t="s">
        <v>121</v>
      </c>
      <c r="F81" s="133" t="s">
        <v>15</v>
      </c>
      <c r="G81" s="134">
        <v>4</v>
      </c>
      <c r="H81" s="133">
        <v>2</v>
      </c>
      <c r="I81" s="135" t="s">
        <v>210</v>
      </c>
      <c r="J81" s="90">
        <v>3.81</v>
      </c>
      <c r="K81" s="90">
        <f t="shared" si="1"/>
        <v>15.24</v>
      </c>
      <c r="L81" s="265"/>
      <c r="M81" s="266"/>
      <c r="N81" s="266"/>
      <c r="O81" s="266"/>
      <c r="P81" s="266"/>
      <c r="Q81" s="267"/>
    </row>
    <row r="82" spans="1:17" ht="15" customHeight="1" x14ac:dyDescent="0.2">
      <c r="A82" s="88">
        <v>28061</v>
      </c>
      <c r="B82" s="89" t="s">
        <v>44</v>
      </c>
      <c r="C82" s="88" t="s">
        <v>94</v>
      </c>
      <c r="D82" s="92" t="s">
        <v>120</v>
      </c>
      <c r="E82" s="89" t="s">
        <v>121</v>
      </c>
      <c r="F82" s="133" t="s">
        <v>206</v>
      </c>
      <c r="G82" s="134">
        <v>4</v>
      </c>
      <c r="H82" s="133">
        <v>1</v>
      </c>
      <c r="I82" s="135" t="s">
        <v>210</v>
      </c>
      <c r="J82" s="90">
        <v>1.585</v>
      </c>
      <c r="K82" s="90">
        <f t="shared" si="1"/>
        <v>6.34</v>
      </c>
      <c r="L82" s="265"/>
      <c r="M82" s="266"/>
      <c r="N82" s="266"/>
      <c r="O82" s="266"/>
      <c r="P82" s="266"/>
      <c r="Q82" s="267"/>
    </row>
    <row r="83" spans="1:17" ht="15" customHeight="1" x14ac:dyDescent="0.2">
      <c r="A83" s="88">
        <v>28061</v>
      </c>
      <c r="B83" s="89" t="s">
        <v>44</v>
      </c>
      <c r="C83" s="88" t="s">
        <v>94</v>
      </c>
      <c r="D83" s="91" t="s">
        <v>122</v>
      </c>
      <c r="E83" s="89" t="s">
        <v>53</v>
      </c>
      <c r="F83" s="133" t="s">
        <v>15</v>
      </c>
      <c r="G83" s="134">
        <v>4</v>
      </c>
      <c r="H83" s="133">
        <v>2</v>
      </c>
      <c r="I83" s="135" t="s">
        <v>210</v>
      </c>
      <c r="J83" s="90">
        <v>3.81</v>
      </c>
      <c r="K83" s="90">
        <f t="shared" si="1"/>
        <v>15.24</v>
      </c>
      <c r="L83" s="265"/>
      <c r="M83" s="266"/>
      <c r="N83" s="266"/>
      <c r="O83" s="266"/>
      <c r="P83" s="266"/>
      <c r="Q83" s="267"/>
    </row>
    <row r="84" spans="1:17" ht="15" customHeight="1" x14ac:dyDescent="0.2">
      <c r="A84" s="88">
        <v>28061</v>
      </c>
      <c r="B84" s="89" t="s">
        <v>44</v>
      </c>
      <c r="C84" s="88" t="s">
        <v>94</v>
      </c>
      <c r="D84" s="92" t="s">
        <v>122</v>
      </c>
      <c r="E84" s="89" t="s">
        <v>53</v>
      </c>
      <c r="F84" s="133" t="s">
        <v>206</v>
      </c>
      <c r="G84" s="134">
        <v>4</v>
      </c>
      <c r="H84" s="133">
        <v>1</v>
      </c>
      <c r="I84" s="135" t="s">
        <v>210</v>
      </c>
      <c r="J84" s="90">
        <v>1.585</v>
      </c>
      <c r="K84" s="90">
        <f t="shared" si="1"/>
        <v>6.34</v>
      </c>
      <c r="L84" s="265"/>
      <c r="M84" s="266"/>
      <c r="N84" s="266"/>
      <c r="O84" s="266"/>
      <c r="P84" s="266"/>
      <c r="Q84" s="267"/>
    </row>
    <row r="85" spans="1:17" ht="15" customHeight="1" x14ac:dyDescent="0.2">
      <c r="A85" s="88">
        <v>28061</v>
      </c>
      <c r="B85" s="89" t="s">
        <v>44</v>
      </c>
      <c r="C85" s="88" t="s">
        <v>94</v>
      </c>
      <c r="D85" s="91" t="s">
        <v>123</v>
      </c>
      <c r="E85" s="89" t="s">
        <v>124</v>
      </c>
      <c r="F85" s="133" t="s">
        <v>15</v>
      </c>
      <c r="G85" s="134">
        <v>4</v>
      </c>
      <c r="H85" s="133">
        <v>2</v>
      </c>
      <c r="I85" s="135" t="s">
        <v>210</v>
      </c>
      <c r="J85" s="90">
        <v>7.62</v>
      </c>
      <c r="K85" s="90">
        <f t="shared" si="1"/>
        <v>30.48</v>
      </c>
      <c r="L85" s="265"/>
      <c r="M85" s="266"/>
      <c r="N85" s="266"/>
      <c r="O85" s="266"/>
      <c r="P85" s="266"/>
      <c r="Q85" s="267"/>
    </row>
    <row r="86" spans="1:17" ht="15" customHeight="1" x14ac:dyDescent="0.2">
      <c r="A86" s="88">
        <v>28061</v>
      </c>
      <c r="B86" s="89" t="s">
        <v>44</v>
      </c>
      <c r="C86" s="88" t="s">
        <v>94</v>
      </c>
      <c r="D86" s="92" t="s">
        <v>123</v>
      </c>
      <c r="E86" s="89" t="s">
        <v>124</v>
      </c>
      <c r="F86" s="133" t="s">
        <v>206</v>
      </c>
      <c r="G86" s="134">
        <v>4</v>
      </c>
      <c r="H86" s="133">
        <v>1</v>
      </c>
      <c r="I86" s="135" t="s">
        <v>210</v>
      </c>
      <c r="J86" s="90">
        <v>3.17</v>
      </c>
      <c r="K86" s="90">
        <f t="shared" si="1"/>
        <v>12.68</v>
      </c>
      <c r="L86" s="265"/>
      <c r="M86" s="266"/>
      <c r="N86" s="266"/>
      <c r="O86" s="266"/>
      <c r="P86" s="266"/>
      <c r="Q86" s="267"/>
    </row>
    <row r="87" spans="1:17" ht="15" customHeight="1" x14ac:dyDescent="0.2">
      <c r="A87" s="88">
        <v>28061</v>
      </c>
      <c r="B87" s="89" t="s">
        <v>44</v>
      </c>
      <c r="C87" s="88" t="s">
        <v>94</v>
      </c>
      <c r="D87" s="91" t="s">
        <v>125</v>
      </c>
      <c r="E87" s="89" t="s">
        <v>126</v>
      </c>
      <c r="F87" s="133" t="s">
        <v>15</v>
      </c>
      <c r="G87" s="134">
        <v>4</v>
      </c>
      <c r="H87" s="133">
        <v>2</v>
      </c>
      <c r="I87" s="135" t="s">
        <v>210</v>
      </c>
      <c r="J87" s="90">
        <v>25.73</v>
      </c>
      <c r="K87" s="90">
        <f t="shared" si="1"/>
        <v>102.92</v>
      </c>
      <c r="L87" s="265"/>
      <c r="M87" s="266"/>
      <c r="N87" s="266"/>
      <c r="O87" s="266"/>
      <c r="P87" s="266"/>
      <c r="Q87" s="267"/>
    </row>
    <row r="88" spans="1:17" ht="15" customHeight="1" x14ac:dyDescent="0.2">
      <c r="A88" s="88">
        <v>28061</v>
      </c>
      <c r="B88" s="89" t="s">
        <v>44</v>
      </c>
      <c r="C88" s="88" t="s">
        <v>94</v>
      </c>
      <c r="D88" s="91" t="s">
        <v>127</v>
      </c>
      <c r="E88" s="89" t="s">
        <v>128</v>
      </c>
      <c r="F88" s="133" t="s">
        <v>206</v>
      </c>
      <c r="G88" s="134">
        <v>4</v>
      </c>
      <c r="H88" s="133">
        <v>1</v>
      </c>
      <c r="I88" s="135" t="s">
        <v>210</v>
      </c>
      <c r="J88" s="90">
        <v>7.82</v>
      </c>
      <c r="K88" s="90">
        <f t="shared" si="1"/>
        <v>31.28</v>
      </c>
      <c r="L88" s="265"/>
      <c r="M88" s="266"/>
      <c r="N88" s="266"/>
      <c r="O88" s="266"/>
      <c r="P88" s="266"/>
      <c r="Q88" s="267"/>
    </row>
    <row r="89" spans="1:17" ht="15" customHeight="1" x14ac:dyDescent="0.2">
      <c r="A89" s="88">
        <v>28061</v>
      </c>
      <c r="B89" s="89" t="s">
        <v>44</v>
      </c>
      <c r="C89" s="88" t="s">
        <v>94</v>
      </c>
      <c r="D89" s="92" t="s">
        <v>127</v>
      </c>
      <c r="E89" s="89" t="s">
        <v>128</v>
      </c>
      <c r="F89" s="133" t="s">
        <v>206</v>
      </c>
      <c r="G89" s="134">
        <v>4</v>
      </c>
      <c r="H89" s="133">
        <v>1</v>
      </c>
      <c r="I89" s="135" t="s">
        <v>210</v>
      </c>
      <c r="J89" s="90">
        <v>1.585</v>
      </c>
      <c r="K89" s="90">
        <f t="shared" si="1"/>
        <v>6.34</v>
      </c>
      <c r="L89" s="265"/>
      <c r="M89" s="266"/>
      <c r="N89" s="266"/>
      <c r="O89" s="266"/>
      <c r="P89" s="266"/>
      <c r="Q89" s="267"/>
    </row>
    <row r="90" spans="1:17" ht="15" customHeight="1" x14ac:dyDescent="0.2">
      <c r="A90" s="88">
        <v>28061</v>
      </c>
      <c r="B90" s="89" t="s">
        <v>44</v>
      </c>
      <c r="C90" s="88" t="s">
        <v>129</v>
      </c>
      <c r="D90" s="91" t="s">
        <v>130</v>
      </c>
      <c r="E90" s="89" t="s">
        <v>131</v>
      </c>
      <c r="F90" s="133" t="s">
        <v>206</v>
      </c>
      <c r="G90" s="134">
        <v>4</v>
      </c>
      <c r="H90" s="133">
        <v>1</v>
      </c>
      <c r="I90" s="135" t="s">
        <v>210</v>
      </c>
      <c r="J90" s="90">
        <v>15.3</v>
      </c>
      <c r="K90" s="90">
        <f t="shared" si="1"/>
        <v>61.2</v>
      </c>
      <c r="L90" s="268" t="s">
        <v>308</v>
      </c>
      <c r="M90" s="266"/>
      <c r="N90" s="266"/>
      <c r="O90" s="266"/>
      <c r="P90" s="266"/>
      <c r="Q90" s="267"/>
    </row>
    <row r="91" spans="1:17" ht="15" customHeight="1" x14ac:dyDescent="0.2">
      <c r="A91" s="88">
        <v>28061</v>
      </c>
      <c r="B91" s="89" t="s">
        <v>44</v>
      </c>
      <c r="C91" s="88" t="s">
        <v>129</v>
      </c>
      <c r="D91" s="92" t="s">
        <v>130</v>
      </c>
      <c r="E91" s="89" t="s">
        <v>131</v>
      </c>
      <c r="F91" s="133" t="s">
        <v>16</v>
      </c>
      <c r="G91" s="134">
        <v>4</v>
      </c>
      <c r="H91" s="133">
        <v>1</v>
      </c>
      <c r="I91" s="135" t="s">
        <v>210</v>
      </c>
      <c r="J91" s="90">
        <v>15.3</v>
      </c>
      <c r="K91" s="90">
        <f t="shared" si="1"/>
        <v>61.2</v>
      </c>
      <c r="L91" s="265"/>
      <c r="M91" s="266"/>
      <c r="N91" s="266"/>
      <c r="O91" s="266"/>
      <c r="P91" s="266"/>
      <c r="Q91" s="267"/>
    </row>
    <row r="92" spans="1:17" ht="15" customHeight="1" x14ac:dyDescent="0.2">
      <c r="A92" s="88">
        <v>28061</v>
      </c>
      <c r="B92" s="89" t="s">
        <v>44</v>
      </c>
      <c r="C92" s="88" t="s">
        <v>129</v>
      </c>
      <c r="D92" s="91" t="s">
        <v>130</v>
      </c>
      <c r="E92" s="89" t="s">
        <v>131</v>
      </c>
      <c r="F92" s="133" t="s">
        <v>16</v>
      </c>
      <c r="G92" s="134">
        <v>4</v>
      </c>
      <c r="H92" s="133">
        <v>1</v>
      </c>
      <c r="I92" s="135" t="s">
        <v>210</v>
      </c>
      <c r="J92" s="90">
        <v>4.78</v>
      </c>
      <c r="K92" s="90">
        <f t="shared" si="1"/>
        <v>19.12</v>
      </c>
      <c r="L92" s="265"/>
      <c r="M92" s="266"/>
      <c r="N92" s="266"/>
      <c r="O92" s="266"/>
      <c r="P92" s="266"/>
      <c r="Q92" s="267"/>
    </row>
    <row r="93" spans="1:17" ht="15" customHeight="1" x14ac:dyDescent="0.2">
      <c r="A93" s="88">
        <v>28061</v>
      </c>
      <c r="B93" s="89" t="s">
        <v>44</v>
      </c>
      <c r="C93" s="88" t="s">
        <v>129</v>
      </c>
      <c r="D93" s="92" t="s">
        <v>132</v>
      </c>
      <c r="E93" s="93" t="s">
        <v>133</v>
      </c>
      <c r="F93" s="133" t="s">
        <v>16</v>
      </c>
      <c r="G93" s="134">
        <v>4</v>
      </c>
      <c r="H93" s="133">
        <v>1</v>
      </c>
      <c r="I93" s="135" t="s">
        <v>210</v>
      </c>
      <c r="J93" s="90">
        <v>79.53</v>
      </c>
      <c r="K93" s="90">
        <f t="shared" si="1"/>
        <v>318.12</v>
      </c>
      <c r="L93" s="265"/>
      <c r="M93" s="266"/>
      <c r="N93" s="266"/>
      <c r="O93" s="266"/>
      <c r="P93" s="266"/>
      <c r="Q93" s="267"/>
    </row>
    <row r="94" spans="1:17" ht="15" customHeight="1" x14ac:dyDescent="0.2">
      <c r="A94" s="88">
        <v>28061</v>
      </c>
      <c r="B94" s="89" t="s">
        <v>44</v>
      </c>
      <c r="C94" s="88" t="s">
        <v>129</v>
      </c>
      <c r="D94" s="92" t="s">
        <v>132</v>
      </c>
      <c r="E94" s="93" t="s">
        <v>133</v>
      </c>
      <c r="F94" s="133" t="s">
        <v>16</v>
      </c>
      <c r="G94" s="134">
        <v>4</v>
      </c>
      <c r="H94" s="133">
        <v>1</v>
      </c>
      <c r="I94" s="135" t="s">
        <v>210</v>
      </c>
      <c r="J94" s="90">
        <v>79.53</v>
      </c>
      <c r="K94" s="90">
        <f t="shared" si="1"/>
        <v>318.12</v>
      </c>
      <c r="L94" s="265"/>
      <c r="M94" s="266"/>
      <c r="N94" s="266"/>
      <c r="O94" s="266"/>
      <c r="P94" s="266"/>
      <c r="Q94" s="267"/>
    </row>
    <row r="95" spans="1:17" ht="15" customHeight="1" x14ac:dyDescent="0.2">
      <c r="A95" s="88">
        <v>28061</v>
      </c>
      <c r="B95" s="89" t="s">
        <v>44</v>
      </c>
      <c r="C95" s="88" t="s">
        <v>129</v>
      </c>
      <c r="D95" s="92" t="s">
        <v>132</v>
      </c>
      <c r="E95" s="89" t="s">
        <v>133</v>
      </c>
      <c r="F95" s="133" t="s">
        <v>16</v>
      </c>
      <c r="G95" s="134">
        <v>4</v>
      </c>
      <c r="H95" s="133">
        <v>1</v>
      </c>
      <c r="I95" s="135" t="s">
        <v>210</v>
      </c>
      <c r="J95" s="90">
        <v>16.48</v>
      </c>
      <c r="K95" s="90">
        <f t="shared" si="1"/>
        <v>65.92</v>
      </c>
      <c r="L95" s="265"/>
      <c r="M95" s="266"/>
      <c r="N95" s="266"/>
      <c r="O95" s="266"/>
      <c r="P95" s="266"/>
      <c r="Q95" s="267"/>
    </row>
    <row r="96" spans="1:17" ht="15" customHeight="1" x14ac:dyDescent="0.2">
      <c r="A96" s="88">
        <v>28061</v>
      </c>
      <c r="B96" s="89" t="s">
        <v>44</v>
      </c>
      <c r="C96" s="88" t="s">
        <v>129</v>
      </c>
      <c r="D96" s="91" t="s">
        <v>134</v>
      </c>
      <c r="E96" s="89" t="s">
        <v>67</v>
      </c>
      <c r="F96" s="133" t="s">
        <v>16</v>
      </c>
      <c r="G96" s="134">
        <v>4</v>
      </c>
      <c r="H96" s="133">
        <v>1</v>
      </c>
      <c r="I96" s="135" t="s">
        <v>210</v>
      </c>
      <c r="J96" s="90">
        <v>18.77</v>
      </c>
      <c r="K96" s="90">
        <f t="shared" si="1"/>
        <v>75.08</v>
      </c>
      <c r="L96" s="265"/>
      <c r="M96" s="266"/>
      <c r="N96" s="266"/>
      <c r="O96" s="266"/>
      <c r="P96" s="266"/>
      <c r="Q96" s="267"/>
    </row>
    <row r="97" spans="1:17" ht="15" customHeight="1" x14ac:dyDescent="0.2">
      <c r="A97" s="88">
        <v>28061</v>
      </c>
      <c r="B97" s="89" t="s">
        <v>44</v>
      </c>
      <c r="C97" s="88" t="s">
        <v>129</v>
      </c>
      <c r="D97" s="92" t="s">
        <v>134</v>
      </c>
      <c r="E97" s="93" t="s">
        <v>67</v>
      </c>
      <c r="F97" s="133" t="s">
        <v>16</v>
      </c>
      <c r="G97" s="134">
        <v>4</v>
      </c>
      <c r="H97" s="133">
        <v>1</v>
      </c>
      <c r="I97" s="135" t="s">
        <v>210</v>
      </c>
      <c r="J97" s="90">
        <v>18.77</v>
      </c>
      <c r="K97" s="90">
        <f t="shared" si="1"/>
        <v>75.08</v>
      </c>
      <c r="L97" s="265"/>
      <c r="M97" s="266"/>
      <c r="N97" s="266"/>
      <c r="O97" s="266"/>
      <c r="P97" s="266"/>
      <c r="Q97" s="267"/>
    </row>
    <row r="98" spans="1:17" ht="15" customHeight="1" x14ac:dyDescent="0.2">
      <c r="A98" s="88">
        <v>28061</v>
      </c>
      <c r="B98" s="89" t="s">
        <v>44</v>
      </c>
      <c r="C98" s="88" t="s">
        <v>129</v>
      </c>
      <c r="D98" s="92" t="s">
        <v>135</v>
      </c>
      <c r="E98" s="93" t="s">
        <v>136</v>
      </c>
      <c r="F98" s="133" t="s">
        <v>206</v>
      </c>
      <c r="G98" s="134">
        <v>4</v>
      </c>
      <c r="H98" s="133">
        <v>1</v>
      </c>
      <c r="I98" s="135" t="s">
        <v>210</v>
      </c>
      <c r="J98" s="90">
        <v>9.1199999999999992</v>
      </c>
      <c r="K98" s="90">
        <f t="shared" si="1"/>
        <v>36.479999999999997</v>
      </c>
      <c r="L98" s="265"/>
      <c r="M98" s="266"/>
      <c r="N98" s="266"/>
      <c r="O98" s="266"/>
      <c r="P98" s="266"/>
      <c r="Q98" s="267"/>
    </row>
    <row r="99" spans="1:17" ht="15" customHeight="1" x14ac:dyDescent="0.2">
      <c r="A99" s="88">
        <v>28061</v>
      </c>
      <c r="B99" s="89" t="s">
        <v>44</v>
      </c>
      <c r="C99" s="88" t="s">
        <v>129</v>
      </c>
      <c r="D99" s="92" t="s">
        <v>135</v>
      </c>
      <c r="E99" s="93" t="s">
        <v>136</v>
      </c>
      <c r="F99" s="133" t="s">
        <v>16</v>
      </c>
      <c r="G99" s="134">
        <v>4</v>
      </c>
      <c r="H99" s="133">
        <v>1</v>
      </c>
      <c r="I99" s="135" t="s">
        <v>210</v>
      </c>
      <c r="J99" s="90">
        <v>9.1199999999999992</v>
      </c>
      <c r="K99" s="90">
        <f t="shared" si="1"/>
        <v>36.479999999999997</v>
      </c>
      <c r="L99" s="265"/>
      <c r="M99" s="266"/>
      <c r="N99" s="266"/>
      <c r="O99" s="266"/>
      <c r="P99" s="266"/>
      <c r="Q99" s="267"/>
    </row>
    <row r="100" spans="1:17" ht="15" customHeight="1" x14ac:dyDescent="0.2">
      <c r="A100" s="88">
        <v>28061</v>
      </c>
      <c r="B100" s="89" t="s">
        <v>44</v>
      </c>
      <c r="C100" s="88" t="s">
        <v>129</v>
      </c>
      <c r="D100" s="92" t="s">
        <v>135</v>
      </c>
      <c r="E100" s="93" t="s">
        <v>136</v>
      </c>
      <c r="F100" s="133" t="s">
        <v>16</v>
      </c>
      <c r="G100" s="134">
        <v>4</v>
      </c>
      <c r="H100" s="133">
        <v>2</v>
      </c>
      <c r="I100" s="135" t="s">
        <v>210</v>
      </c>
      <c r="J100" s="90">
        <v>4.78</v>
      </c>
      <c r="K100" s="90">
        <f t="shared" si="1"/>
        <v>19.12</v>
      </c>
      <c r="L100" s="265"/>
      <c r="M100" s="266"/>
      <c r="N100" s="266"/>
      <c r="O100" s="266"/>
      <c r="P100" s="266"/>
      <c r="Q100" s="267"/>
    </row>
    <row r="101" spans="1:17" ht="15" customHeight="1" x14ac:dyDescent="0.2">
      <c r="A101" s="88">
        <v>28061</v>
      </c>
      <c r="B101" s="89" t="s">
        <v>44</v>
      </c>
      <c r="C101" s="88" t="s">
        <v>129</v>
      </c>
      <c r="D101" s="91" t="s">
        <v>137</v>
      </c>
      <c r="E101" s="89" t="s">
        <v>138</v>
      </c>
      <c r="F101" s="133" t="s">
        <v>15</v>
      </c>
      <c r="G101" s="134">
        <v>4</v>
      </c>
      <c r="H101" s="133">
        <v>2</v>
      </c>
      <c r="I101" s="135" t="s">
        <v>210</v>
      </c>
      <c r="J101" s="90">
        <v>3.05</v>
      </c>
      <c r="K101" s="90">
        <f t="shared" si="1"/>
        <v>12.2</v>
      </c>
      <c r="L101" s="265"/>
      <c r="M101" s="266"/>
      <c r="N101" s="266"/>
      <c r="O101" s="266"/>
      <c r="P101" s="266"/>
      <c r="Q101" s="267"/>
    </row>
    <row r="102" spans="1:17" ht="15" customHeight="1" x14ac:dyDescent="0.2">
      <c r="A102" s="88">
        <v>28061</v>
      </c>
      <c r="B102" s="89" t="s">
        <v>44</v>
      </c>
      <c r="C102" s="88" t="s">
        <v>129</v>
      </c>
      <c r="D102" s="91" t="s">
        <v>139</v>
      </c>
      <c r="E102" s="93" t="s">
        <v>140</v>
      </c>
      <c r="F102" s="133" t="s">
        <v>15</v>
      </c>
      <c r="G102" s="134">
        <v>4</v>
      </c>
      <c r="H102" s="133">
        <v>2</v>
      </c>
      <c r="I102" s="135" t="s">
        <v>210</v>
      </c>
      <c r="J102" s="90">
        <v>22.5</v>
      </c>
      <c r="K102" s="90">
        <f t="shared" si="1"/>
        <v>90</v>
      </c>
      <c r="L102" s="272" t="s">
        <v>230</v>
      </c>
      <c r="M102" s="273"/>
      <c r="N102" s="273"/>
      <c r="O102" s="273"/>
      <c r="P102" s="273"/>
      <c r="Q102" s="274"/>
    </row>
    <row r="103" spans="1:17" ht="15" customHeight="1" x14ac:dyDescent="0.2">
      <c r="A103" s="88">
        <v>28061</v>
      </c>
      <c r="B103" s="89" t="s">
        <v>44</v>
      </c>
      <c r="C103" s="88" t="s">
        <v>129</v>
      </c>
      <c r="D103" s="92" t="s">
        <v>139</v>
      </c>
      <c r="E103" s="93" t="s">
        <v>140</v>
      </c>
      <c r="F103" s="133" t="s">
        <v>206</v>
      </c>
      <c r="G103" s="134">
        <v>4</v>
      </c>
      <c r="H103" s="133">
        <v>1</v>
      </c>
      <c r="I103" s="135" t="s">
        <v>210</v>
      </c>
      <c r="J103" s="90">
        <v>0.91</v>
      </c>
      <c r="K103" s="90">
        <f t="shared" si="1"/>
        <v>3.64</v>
      </c>
      <c r="L103" s="272" t="s">
        <v>230</v>
      </c>
      <c r="M103" s="273"/>
      <c r="N103" s="273"/>
      <c r="O103" s="273"/>
      <c r="P103" s="273"/>
      <c r="Q103" s="274"/>
    </row>
    <row r="104" spans="1:17" ht="14.25" customHeight="1" x14ac:dyDescent="0.2">
      <c r="A104" s="88">
        <v>28061</v>
      </c>
      <c r="B104" s="89" t="s">
        <v>44</v>
      </c>
      <c r="C104" s="88" t="s">
        <v>129</v>
      </c>
      <c r="D104" s="91" t="s">
        <v>141</v>
      </c>
      <c r="E104" s="89" t="s">
        <v>142</v>
      </c>
      <c r="F104" s="133" t="s">
        <v>15</v>
      </c>
      <c r="G104" s="134">
        <v>4</v>
      </c>
      <c r="H104" s="133">
        <v>2</v>
      </c>
      <c r="I104" s="135" t="s">
        <v>210</v>
      </c>
      <c r="J104" s="90">
        <v>8.64</v>
      </c>
      <c r="K104" s="90">
        <f t="shared" si="1"/>
        <v>34.56</v>
      </c>
      <c r="L104" s="272" t="s">
        <v>230</v>
      </c>
      <c r="M104" s="273"/>
      <c r="N104" s="273"/>
      <c r="O104" s="273"/>
      <c r="P104" s="273"/>
      <c r="Q104" s="274"/>
    </row>
    <row r="105" spans="1:17" ht="14.25" customHeight="1" x14ac:dyDescent="0.2">
      <c r="A105" s="88">
        <v>28061</v>
      </c>
      <c r="B105" s="89" t="s">
        <v>44</v>
      </c>
      <c r="C105" s="88" t="s">
        <v>129</v>
      </c>
      <c r="D105" s="92" t="s">
        <v>141</v>
      </c>
      <c r="E105" s="89" t="s">
        <v>142</v>
      </c>
      <c r="F105" s="133" t="s">
        <v>206</v>
      </c>
      <c r="G105" s="134">
        <v>4</v>
      </c>
      <c r="H105" s="133">
        <v>1</v>
      </c>
      <c r="I105" s="135" t="s">
        <v>210</v>
      </c>
      <c r="J105" s="90">
        <v>0.91</v>
      </c>
      <c r="K105" s="90">
        <f t="shared" si="1"/>
        <v>3.64</v>
      </c>
      <c r="L105" s="272" t="s">
        <v>230</v>
      </c>
      <c r="M105" s="273"/>
      <c r="N105" s="273"/>
      <c r="O105" s="273"/>
      <c r="P105" s="273"/>
      <c r="Q105" s="274"/>
    </row>
    <row r="106" spans="1:17" ht="15" customHeight="1" x14ac:dyDescent="0.2">
      <c r="A106" s="88">
        <v>28061</v>
      </c>
      <c r="B106" s="89" t="s">
        <v>44</v>
      </c>
      <c r="C106" s="88" t="s">
        <v>129</v>
      </c>
      <c r="D106" s="91" t="s">
        <v>143</v>
      </c>
      <c r="E106" s="89" t="s">
        <v>144</v>
      </c>
      <c r="F106" s="133" t="s">
        <v>15</v>
      </c>
      <c r="G106" s="134">
        <v>4</v>
      </c>
      <c r="H106" s="133">
        <v>2</v>
      </c>
      <c r="I106" s="135" t="s">
        <v>210</v>
      </c>
      <c r="J106" s="90">
        <v>6.93</v>
      </c>
      <c r="K106" s="90">
        <f t="shared" si="1"/>
        <v>27.72</v>
      </c>
      <c r="L106" s="275"/>
      <c r="M106" s="276"/>
      <c r="N106" s="276"/>
      <c r="O106" s="276"/>
      <c r="P106" s="276"/>
      <c r="Q106" s="277"/>
    </row>
    <row r="107" spans="1:17" ht="15" customHeight="1" x14ac:dyDescent="0.2">
      <c r="A107" s="88">
        <v>28061</v>
      </c>
      <c r="B107" s="89" t="s">
        <v>44</v>
      </c>
      <c r="C107" s="88" t="s">
        <v>129</v>
      </c>
      <c r="D107" s="92" t="s">
        <v>145</v>
      </c>
      <c r="E107" s="93" t="s">
        <v>146</v>
      </c>
      <c r="F107" s="133" t="s">
        <v>206</v>
      </c>
      <c r="G107" s="134">
        <v>4</v>
      </c>
      <c r="H107" s="133">
        <v>1</v>
      </c>
      <c r="I107" s="135" t="s">
        <v>210</v>
      </c>
      <c r="J107" s="90">
        <v>124.12</v>
      </c>
      <c r="K107" s="90">
        <f t="shared" si="1"/>
        <v>496.48</v>
      </c>
      <c r="L107" s="275"/>
      <c r="M107" s="276"/>
      <c r="N107" s="276"/>
      <c r="O107" s="276"/>
      <c r="P107" s="276"/>
      <c r="Q107" s="277"/>
    </row>
    <row r="108" spans="1:17" ht="15" customHeight="1" x14ac:dyDescent="0.2">
      <c r="A108" s="88">
        <v>28061</v>
      </c>
      <c r="B108" s="89" t="s">
        <v>44</v>
      </c>
      <c r="C108" s="88" t="s">
        <v>129</v>
      </c>
      <c r="D108" s="92" t="s">
        <v>145</v>
      </c>
      <c r="E108" s="93" t="s">
        <v>146</v>
      </c>
      <c r="F108" s="133" t="s">
        <v>16</v>
      </c>
      <c r="G108" s="134">
        <v>4</v>
      </c>
      <c r="H108" s="133">
        <v>1</v>
      </c>
      <c r="I108" s="135" t="s">
        <v>210</v>
      </c>
      <c r="J108" s="90">
        <v>124.12</v>
      </c>
      <c r="K108" s="90">
        <f t="shared" si="1"/>
        <v>496.48</v>
      </c>
      <c r="L108" s="275"/>
      <c r="M108" s="276"/>
      <c r="N108" s="276"/>
      <c r="O108" s="276"/>
      <c r="P108" s="276"/>
      <c r="Q108" s="277"/>
    </row>
    <row r="109" spans="1:17" ht="15" customHeight="1" x14ac:dyDescent="0.2">
      <c r="A109" s="88">
        <v>28061</v>
      </c>
      <c r="B109" s="89" t="s">
        <v>44</v>
      </c>
      <c r="C109" s="88" t="s">
        <v>129</v>
      </c>
      <c r="D109" s="91" t="s">
        <v>147</v>
      </c>
      <c r="E109" s="93" t="s">
        <v>148</v>
      </c>
      <c r="F109" s="133" t="s">
        <v>206</v>
      </c>
      <c r="G109" s="134">
        <v>4</v>
      </c>
      <c r="H109" s="133">
        <v>1</v>
      </c>
      <c r="I109" s="135" t="s">
        <v>210</v>
      </c>
      <c r="J109" s="90">
        <v>9.6199999999999992</v>
      </c>
      <c r="K109" s="90">
        <f t="shared" si="1"/>
        <v>38.479999999999997</v>
      </c>
      <c r="L109" s="275"/>
      <c r="M109" s="276"/>
      <c r="N109" s="276"/>
      <c r="O109" s="276"/>
      <c r="P109" s="276"/>
      <c r="Q109" s="277"/>
    </row>
    <row r="110" spans="1:17" ht="15" customHeight="1" x14ac:dyDescent="0.2">
      <c r="A110" s="88">
        <v>28061</v>
      </c>
      <c r="B110" s="89" t="s">
        <v>44</v>
      </c>
      <c r="C110" s="88" t="s">
        <v>129</v>
      </c>
      <c r="D110" s="92" t="s">
        <v>147</v>
      </c>
      <c r="E110" s="93" t="s">
        <v>148</v>
      </c>
      <c r="F110" s="133" t="s">
        <v>16</v>
      </c>
      <c r="G110" s="134">
        <v>4</v>
      </c>
      <c r="H110" s="133">
        <v>1</v>
      </c>
      <c r="I110" s="135" t="s">
        <v>210</v>
      </c>
      <c r="J110" s="90">
        <v>9.6199999999999992</v>
      </c>
      <c r="K110" s="90">
        <f t="shared" si="1"/>
        <v>38.479999999999997</v>
      </c>
      <c r="L110" s="275"/>
      <c r="M110" s="276"/>
      <c r="N110" s="276"/>
      <c r="O110" s="276"/>
      <c r="P110" s="276"/>
      <c r="Q110" s="277"/>
    </row>
    <row r="111" spans="1:17" ht="15" customHeight="1" x14ac:dyDescent="0.2">
      <c r="A111" s="88">
        <v>28061</v>
      </c>
      <c r="B111" s="89" t="s">
        <v>44</v>
      </c>
      <c r="C111" s="88" t="s">
        <v>129</v>
      </c>
      <c r="D111" s="91" t="s">
        <v>149</v>
      </c>
      <c r="E111" s="93" t="s">
        <v>150</v>
      </c>
      <c r="F111" s="133" t="s">
        <v>206</v>
      </c>
      <c r="G111" s="134">
        <v>4</v>
      </c>
      <c r="H111" s="133">
        <v>1</v>
      </c>
      <c r="I111" s="135" t="s">
        <v>210</v>
      </c>
      <c r="J111" s="90">
        <v>0.84999999999999964</v>
      </c>
      <c r="K111" s="90">
        <f t="shared" si="1"/>
        <v>3.3999999999999986</v>
      </c>
      <c r="L111" s="275"/>
      <c r="M111" s="276"/>
      <c r="N111" s="276"/>
      <c r="O111" s="276"/>
      <c r="P111" s="276"/>
      <c r="Q111" s="277"/>
    </row>
    <row r="112" spans="1:17" ht="15" customHeight="1" x14ac:dyDescent="0.2">
      <c r="A112" s="88">
        <v>28061</v>
      </c>
      <c r="B112" s="89" t="s">
        <v>44</v>
      </c>
      <c r="C112" s="88" t="s">
        <v>129</v>
      </c>
      <c r="D112" s="92" t="s">
        <v>149</v>
      </c>
      <c r="E112" s="93"/>
      <c r="F112" s="133" t="s">
        <v>16</v>
      </c>
      <c r="G112" s="134">
        <v>4</v>
      </c>
      <c r="H112" s="133">
        <v>1</v>
      </c>
      <c r="I112" s="135" t="s">
        <v>210</v>
      </c>
      <c r="J112" s="90">
        <v>0.84999999999999964</v>
      </c>
      <c r="K112" s="90">
        <f t="shared" si="1"/>
        <v>3.3999999999999986</v>
      </c>
      <c r="L112" s="268" t="s">
        <v>308</v>
      </c>
      <c r="M112" s="266"/>
      <c r="N112" s="266"/>
      <c r="O112" s="266"/>
      <c r="P112" s="266"/>
      <c r="Q112" s="267"/>
    </row>
    <row r="113" spans="1:17" ht="15" customHeight="1" x14ac:dyDescent="0.2">
      <c r="A113" s="88">
        <v>28061</v>
      </c>
      <c r="B113" s="89" t="s">
        <v>44</v>
      </c>
      <c r="C113" s="88" t="s">
        <v>129</v>
      </c>
      <c r="D113" s="89" t="s">
        <v>151</v>
      </c>
      <c r="E113" s="89" t="s">
        <v>152</v>
      </c>
      <c r="F113" s="133" t="s">
        <v>15</v>
      </c>
      <c r="G113" s="134">
        <v>4</v>
      </c>
      <c r="H113" s="133">
        <v>2</v>
      </c>
      <c r="I113" s="135" t="s">
        <v>210</v>
      </c>
      <c r="J113" s="90">
        <v>42.04</v>
      </c>
      <c r="K113" s="90">
        <f t="shared" si="1"/>
        <v>168.16</v>
      </c>
      <c r="L113" s="275"/>
      <c r="M113" s="276"/>
      <c r="N113" s="276"/>
      <c r="O113" s="276"/>
      <c r="P113" s="276"/>
      <c r="Q113" s="277"/>
    </row>
    <row r="114" spans="1:17" ht="15" customHeight="1" x14ac:dyDescent="0.2">
      <c r="A114" s="88">
        <v>28061</v>
      </c>
      <c r="B114" s="89" t="s">
        <v>44</v>
      </c>
      <c r="C114" s="88" t="s">
        <v>129</v>
      </c>
      <c r="D114" s="93" t="s">
        <v>153</v>
      </c>
      <c r="E114" s="93" t="s">
        <v>79</v>
      </c>
      <c r="F114" s="133" t="s">
        <v>15</v>
      </c>
      <c r="G114" s="134">
        <v>4</v>
      </c>
      <c r="H114" s="133">
        <v>2</v>
      </c>
      <c r="I114" s="135" t="s">
        <v>210</v>
      </c>
      <c r="J114" s="90">
        <v>5.17</v>
      </c>
      <c r="K114" s="90">
        <f t="shared" si="1"/>
        <v>20.68</v>
      </c>
      <c r="L114" s="275"/>
      <c r="M114" s="276"/>
      <c r="N114" s="276"/>
      <c r="O114" s="276"/>
      <c r="P114" s="276"/>
      <c r="Q114" s="277"/>
    </row>
    <row r="115" spans="1:17" ht="15" customHeight="1" x14ac:dyDescent="0.2">
      <c r="A115" s="88">
        <v>28061</v>
      </c>
      <c r="B115" s="89" t="s">
        <v>44</v>
      </c>
      <c r="C115" s="88" t="s">
        <v>129</v>
      </c>
      <c r="D115" s="93" t="s">
        <v>154</v>
      </c>
      <c r="E115" s="93" t="s">
        <v>79</v>
      </c>
      <c r="F115" s="133" t="s">
        <v>15</v>
      </c>
      <c r="G115" s="134">
        <v>4</v>
      </c>
      <c r="H115" s="133">
        <v>2</v>
      </c>
      <c r="I115" s="135" t="s">
        <v>210</v>
      </c>
      <c r="J115" s="90">
        <v>5.17</v>
      </c>
      <c r="K115" s="90">
        <f t="shared" si="1"/>
        <v>20.68</v>
      </c>
      <c r="L115" s="275"/>
      <c r="M115" s="276"/>
      <c r="N115" s="276"/>
      <c r="O115" s="276"/>
      <c r="P115" s="276"/>
      <c r="Q115" s="277"/>
    </row>
    <row r="116" spans="1:17" ht="15" customHeight="1" x14ac:dyDescent="0.2">
      <c r="A116" s="88">
        <v>28061</v>
      </c>
      <c r="B116" s="89" t="s">
        <v>44</v>
      </c>
      <c r="C116" s="88" t="s">
        <v>129</v>
      </c>
      <c r="D116" s="89" t="s">
        <v>155</v>
      </c>
      <c r="E116" s="89" t="s">
        <v>156</v>
      </c>
      <c r="F116" s="133" t="s">
        <v>15</v>
      </c>
      <c r="G116" s="134">
        <v>4</v>
      </c>
      <c r="H116" s="133">
        <v>2</v>
      </c>
      <c r="I116" s="135" t="s">
        <v>210</v>
      </c>
      <c r="J116" s="90">
        <v>8.6300000000000008</v>
      </c>
      <c r="K116" s="90">
        <f t="shared" si="1"/>
        <v>34.520000000000003</v>
      </c>
      <c r="L116" s="275"/>
      <c r="M116" s="276"/>
      <c r="N116" s="276"/>
      <c r="O116" s="276"/>
      <c r="P116" s="276"/>
      <c r="Q116" s="277"/>
    </row>
    <row r="117" spans="1:17" ht="15" customHeight="1" x14ac:dyDescent="0.2">
      <c r="A117" s="88">
        <v>28061</v>
      </c>
      <c r="B117" s="89" t="s">
        <v>44</v>
      </c>
      <c r="C117" s="88" t="s">
        <v>129</v>
      </c>
      <c r="D117" s="89" t="s">
        <v>157</v>
      </c>
      <c r="E117" s="89" t="s">
        <v>158</v>
      </c>
      <c r="F117" s="133" t="s">
        <v>15</v>
      </c>
      <c r="G117" s="134">
        <v>4</v>
      </c>
      <c r="H117" s="133">
        <v>2</v>
      </c>
      <c r="I117" s="135" t="s">
        <v>210</v>
      </c>
      <c r="J117" s="90">
        <v>8.6300000000000008</v>
      </c>
      <c r="K117" s="90">
        <f t="shared" si="1"/>
        <v>34.520000000000003</v>
      </c>
      <c r="L117" s="275"/>
      <c r="M117" s="276"/>
      <c r="N117" s="276"/>
      <c r="O117" s="276"/>
      <c r="P117" s="276"/>
      <c r="Q117" s="277"/>
    </row>
    <row r="118" spans="1:17" ht="15" customHeight="1" x14ac:dyDescent="0.2">
      <c r="A118" s="88">
        <v>28061</v>
      </c>
      <c r="B118" s="89" t="s">
        <v>44</v>
      </c>
      <c r="C118" s="88" t="s">
        <v>129</v>
      </c>
      <c r="D118" s="89" t="s">
        <v>159</v>
      </c>
      <c r="E118" s="89" t="s">
        <v>99</v>
      </c>
      <c r="F118" s="133" t="s">
        <v>16</v>
      </c>
      <c r="G118" s="134">
        <v>4</v>
      </c>
      <c r="H118" s="133">
        <v>1</v>
      </c>
      <c r="I118" s="135" t="s">
        <v>210</v>
      </c>
      <c r="J118" s="90">
        <v>17.87</v>
      </c>
      <c r="K118" s="90">
        <f t="shared" si="1"/>
        <v>71.48</v>
      </c>
      <c r="L118" s="275"/>
      <c r="M118" s="276"/>
      <c r="N118" s="276"/>
      <c r="O118" s="276"/>
      <c r="P118" s="276"/>
      <c r="Q118" s="277"/>
    </row>
    <row r="119" spans="1:17" ht="15" customHeight="1" x14ac:dyDescent="0.2">
      <c r="A119" s="88">
        <v>28061</v>
      </c>
      <c r="B119" s="89" t="s">
        <v>44</v>
      </c>
      <c r="C119" s="88" t="s">
        <v>129</v>
      </c>
      <c r="D119" s="92" t="s">
        <v>159</v>
      </c>
      <c r="E119" s="93" t="s">
        <v>99</v>
      </c>
      <c r="F119" s="133" t="s">
        <v>16</v>
      </c>
      <c r="G119" s="134">
        <v>4</v>
      </c>
      <c r="H119" s="133">
        <v>1</v>
      </c>
      <c r="I119" s="135" t="s">
        <v>210</v>
      </c>
      <c r="J119" s="90">
        <v>17.87</v>
      </c>
      <c r="K119" s="90">
        <f t="shared" si="1"/>
        <v>71.48</v>
      </c>
      <c r="L119" s="275"/>
      <c r="M119" s="276"/>
      <c r="N119" s="276"/>
      <c r="O119" s="276"/>
      <c r="P119" s="276"/>
      <c r="Q119" s="277"/>
    </row>
    <row r="120" spans="1:17" ht="15" customHeight="1" x14ac:dyDescent="0.2">
      <c r="A120" s="88">
        <v>28061</v>
      </c>
      <c r="B120" s="89" t="s">
        <v>44</v>
      </c>
      <c r="C120" s="88" t="s">
        <v>129</v>
      </c>
      <c r="D120" s="89" t="s">
        <v>159</v>
      </c>
      <c r="E120" s="89" t="s">
        <v>99</v>
      </c>
      <c r="F120" s="133" t="s">
        <v>16</v>
      </c>
      <c r="G120" s="134">
        <v>4</v>
      </c>
      <c r="H120" s="133">
        <v>1</v>
      </c>
      <c r="I120" s="135" t="s">
        <v>210</v>
      </c>
      <c r="J120" s="90">
        <v>2.38</v>
      </c>
      <c r="K120" s="90">
        <f t="shared" si="1"/>
        <v>9.52</v>
      </c>
      <c r="L120" s="275"/>
      <c r="M120" s="276"/>
      <c r="N120" s="276"/>
      <c r="O120" s="276"/>
      <c r="P120" s="276"/>
      <c r="Q120" s="277"/>
    </row>
    <row r="121" spans="1:17" ht="15" customHeight="1" x14ac:dyDescent="0.2">
      <c r="A121" s="88">
        <v>28061</v>
      </c>
      <c r="B121" s="89" t="s">
        <v>44</v>
      </c>
      <c r="C121" s="88" t="s">
        <v>129</v>
      </c>
      <c r="D121" s="89" t="s">
        <v>160</v>
      </c>
      <c r="E121" s="93" t="s">
        <v>161</v>
      </c>
      <c r="F121" s="133" t="s">
        <v>15</v>
      </c>
      <c r="G121" s="134">
        <v>4</v>
      </c>
      <c r="H121" s="133">
        <v>2</v>
      </c>
      <c r="I121" s="135" t="s">
        <v>210</v>
      </c>
      <c r="J121" s="90">
        <v>9.6199999999999992</v>
      </c>
      <c r="K121" s="90">
        <f t="shared" si="1"/>
        <v>38.479999999999997</v>
      </c>
      <c r="L121" s="272" t="s">
        <v>229</v>
      </c>
      <c r="M121" s="273"/>
      <c r="N121" s="273"/>
      <c r="O121" s="273"/>
      <c r="P121" s="273"/>
      <c r="Q121" s="274"/>
    </row>
    <row r="122" spans="1:17" ht="15" customHeight="1" x14ac:dyDescent="0.2">
      <c r="A122" s="88">
        <v>28061</v>
      </c>
      <c r="B122" s="89" t="s">
        <v>44</v>
      </c>
      <c r="C122" s="88" t="s">
        <v>129</v>
      </c>
      <c r="D122" s="93" t="s">
        <v>160</v>
      </c>
      <c r="E122" s="93" t="s">
        <v>161</v>
      </c>
      <c r="F122" s="133" t="s">
        <v>206</v>
      </c>
      <c r="G122" s="134">
        <v>4</v>
      </c>
      <c r="H122" s="133">
        <v>1</v>
      </c>
      <c r="I122" s="135" t="s">
        <v>210</v>
      </c>
      <c r="J122" s="90">
        <v>37.92</v>
      </c>
      <c r="K122" s="90">
        <f t="shared" si="1"/>
        <v>151.68</v>
      </c>
      <c r="L122" s="278"/>
      <c r="M122" s="279"/>
      <c r="N122" s="279"/>
      <c r="O122" s="279"/>
      <c r="P122" s="279"/>
      <c r="Q122" s="280"/>
    </row>
    <row r="123" spans="1:17" ht="15" customHeight="1" x14ac:dyDescent="0.2">
      <c r="A123" s="88">
        <v>28061</v>
      </c>
      <c r="B123" s="89" t="s">
        <v>44</v>
      </c>
      <c r="C123" s="88" t="s">
        <v>129</v>
      </c>
      <c r="D123" s="93" t="s">
        <v>160</v>
      </c>
      <c r="E123" s="93" t="s">
        <v>161</v>
      </c>
      <c r="F123" s="133" t="s">
        <v>16</v>
      </c>
      <c r="G123" s="134">
        <v>4</v>
      </c>
      <c r="H123" s="133">
        <v>1</v>
      </c>
      <c r="I123" s="135" t="s">
        <v>210</v>
      </c>
      <c r="J123" s="90">
        <v>37.92</v>
      </c>
      <c r="K123" s="90">
        <f t="shared" si="1"/>
        <v>151.68</v>
      </c>
      <c r="L123" s="278"/>
      <c r="M123" s="279"/>
      <c r="N123" s="279"/>
      <c r="O123" s="279"/>
      <c r="P123" s="279"/>
      <c r="Q123" s="280"/>
    </row>
    <row r="124" spans="1:17" ht="15" customHeight="1" x14ac:dyDescent="0.2">
      <c r="A124" s="88">
        <v>28061</v>
      </c>
      <c r="B124" s="89" t="s">
        <v>44</v>
      </c>
      <c r="C124" s="88" t="s">
        <v>129</v>
      </c>
      <c r="D124" s="89" t="s">
        <v>160</v>
      </c>
      <c r="E124" s="93" t="s">
        <v>161</v>
      </c>
      <c r="F124" s="133" t="s">
        <v>16</v>
      </c>
      <c r="G124" s="134">
        <v>4</v>
      </c>
      <c r="H124" s="133">
        <v>1</v>
      </c>
      <c r="I124" s="135" t="s">
        <v>210</v>
      </c>
      <c r="J124" s="90">
        <v>5.08</v>
      </c>
      <c r="K124" s="90">
        <f t="shared" si="1"/>
        <v>20.32</v>
      </c>
      <c r="L124" s="278"/>
      <c r="M124" s="279"/>
      <c r="N124" s="279"/>
      <c r="O124" s="279"/>
      <c r="P124" s="279"/>
      <c r="Q124" s="280"/>
    </row>
    <row r="125" spans="1:17" ht="15" customHeight="1" x14ac:dyDescent="0.2">
      <c r="A125" s="88">
        <v>28061</v>
      </c>
      <c r="B125" s="89" t="s">
        <v>44</v>
      </c>
      <c r="C125" s="88" t="s">
        <v>129</v>
      </c>
      <c r="D125" s="89" t="s">
        <v>162</v>
      </c>
      <c r="E125" s="89" t="s">
        <v>79</v>
      </c>
      <c r="F125" s="133" t="s">
        <v>15</v>
      </c>
      <c r="G125" s="134">
        <v>4</v>
      </c>
      <c r="H125" s="133">
        <v>2</v>
      </c>
      <c r="I125" s="135" t="s">
        <v>210</v>
      </c>
      <c r="J125" s="90">
        <v>3.58</v>
      </c>
      <c r="K125" s="90">
        <f t="shared" si="1"/>
        <v>14.32</v>
      </c>
      <c r="L125" s="278"/>
      <c r="M125" s="279"/>
      <c r="N125" s="279"/>
      <c r="O125" s="279"/>
      <c r="P125" s="279"/>
      <c r="Q125" s="280"/>
    </row>
    <row r="126" spans="1:17" ht="15" customHeight="1" x14ac:dyDescent="0.2">
      <c r="A126" s="88">
        <v>28061</v>
      </c>
      <c r="B126" s="89" t="s">
        <v>44</v>
      </c>
      <c r="C126" s="88" t="s">
        <v>129</v>
      </c>
      <c r="D126" s="92" t="s">
        <v>162</v>
      </c>
      <c r="E126" s="89" t="s">
        <v>79</v>
      </c>
      <c r="F126" s="133" t="s">
        <v>16</v>
      </c>
      <c r="G126" s="134">
        <v>4</v>
      </c>
      <c r="H126" s="133">
        <v>1</v>
      </c>
      <c r="I126" s="135" t="s">
        <v>210</v>
      </c>
      <c r="J126" s="90">
        <v>1.78</v>
      </c>
      <c r="K126" s="90">
        <f t="shared" si="1"/>
        <v>7.12</v>
      </c>
      <c r="L126" s="278"/>
      <c r="M126" s="279"/>
      <c r="N126" s="279"/>
      <c r="O126" s="279"/>
      <c r="P126" s="279"/>
      <c r="Q126" s="280"/>
    </row>
    <row r="127" spans="1:17" ht="15" customHeight="1" x14ac:dyDescent="0.2">
      <c r="A127" s="88">
        <v>28061</v>
      </c>
      <c r="B127" s="89" t="s">
        <v>44</v>
      </c>
      <c r="C127" s="88" t="s">
        <v>129</v>
      </c>
      <c r="D127" s="89" t="s">
        <v>163</v>
      </c>
      <c r="E127" s="89" t="s">
        <v>81</v>
      </c>
      <c r="F127" s="133" t="s">
        <v>206</v>
      </c>
      <c r="G127" s="134">
        <v>4</v>
      </c>
      <c r="H127" s="133">
        <v>1</v>
      </c>
      <c r="I127" s="135" t="s">
        <v>210</v>
      </c>
      <c r="J127" s="90">
        <v>4.43</v>
      </c>
      <c r="K127" s="90">
        <f t="shared" si="1"/>
        <v>17.72</v>
      </c>
      <c r="L127" s="278"/>
      <c r="M127" s="279"/>
      <c r="N127" s="279"/>
      <c r="O127" s="279"/>
      <c r="P127" s="279"/>
      <c r="Q127" s="280"/>
    </row>
    <row r="128" spans="1:17" ht="15" customHeight="1" x14ac:dyDescent="0.2">
      <c r="A128" s="88">
        <v>28061</v>
      </c>
      <c r="B128" s="89" t="s">
        <v>44</v>
      </c>
      <c r="C128" s="88" t="s">
        <v>129</v>
      </c>
      <c r="D128" s="92" t="s">
        <v>163</v>
      </c>
      <c r="E128" s="93" t="s">
        <v>81</v>
      </c>
      <c r="F128" s="133" t="s">
        <v>16</v>
      </c>
      <c r="G128" s="134">
        <v>4</v>
      </c>
      <c r="H128" s="133">
        <v>1</v>
      </c>
      <c r="I128" s="135" t="s">
        <v>210</v>
      </c>
      <c r="J128" s="90">
        <v>4.43</v>
      </c>
      <c r="K128" s="90">
        <f t="shared" si="1"/>
        <v>17.72</v>
      </c>
      <c r="L128" s="278"/>
      <c r="M128" s="279"/>
      <c r="N128" s="279"/>
      <c r="O128" s="279"/>
      <c r="P128" s="279"/>
      <c r="Q128" s="280"/>
    </row>
    <row r="129" spans="1:17" ht="15" customHeight="1" x14ac:dyDescent="0.2">
      <c r="A129" s="88">
        <v>28061</v>
      </c>
      <c r="B129" s="89" t="s">
        <v>44</v>
      </c>
      <c r="C129" s="88" t="s">
        <v>129</v>
      </c>
      <c r="D129" s="89" t="s">
        <v>163</v>
      </c>
      <c r="E129" s="89" t="s">
        <v>81</v>
      </c>
      <c r="F129" s="133" t="s">
        <v>16</v>
      </c>
      <c r="G129" s="134">
        <v>4</v>
      </c>
      <c r="H129" s="133">
        <v>1</v>
      </c>
      <c r="I129" s="135" t="s">
        <v>210</v>
      </c>
      <c r="J129" s="90">
        <v>1.78</v>
      </c>
      <c r="K129" s="90">
        <f t="shared" si="1"/>
        <v>7.12</v>
      </c>
      <c r="L129" s="278"/>
      <c r="M129" s="279"/>
      <c r="N129" s="279"/>
      <c r="O129" s="279"/>
      <c r="P129" s="279"/>
      <c r="Q129" s="280"/>
    </row>
    <row r="130" spans="1:17" ht="15" customHeight="1" x14ac:dyDescent="0.2">
      <c r="A130" s="88">
        <v>28061</v>
      </c>
      <c r="B130" s="89" t="s">
        <v>44</v>
      </c>
      <c r="C130" s="94" t="s">
        <v>129</v>
      </c>
      <c r="D130" s="93" t="s">
        <v>164</v>
      </c>
      <c r="E130" s="93" t="s">
        <v>165</v>
      </c>
      <c r="F130" s="133" t="s">
        <v>15</v>
      </c>
      <c r="G130" s="134">
        <v>4</v>
      </c>
      <c r="H130" s="133">
        <v>2</v>
      </c>
      <c r="I130" s="135" t="s">
        <v>210</v>
      </c>
      <c r="J130" s="90">
        <v>7.22</v>
      </c>
      <c r="K130" s="90">
        <f t="shared" si="1"/>
        <v>28.88</v>
      </c>
      <c r="L130" s="278"/>
      <c r="M130" s="279"/>
      <c r="N130" s="279"/>
      <c r="O130" s="279"/>
      <c r="P130" s="279"/>
      <c r="Q130" s="280"/>
    </row>
    <row r="131" spans="1:17" ht="15" customHeight="1" x14ac:dyDescent="0.2">
      <c r="A131" s="88">
        <v>28061</v>
      </c>
      <c r="B131" s="89" t="s">
        <v>44</v>
      </c>
      <c r="C131" s="88" t="s">
        <v>129</v>
      </c>
      <c r="D131" s="93" t="s">
        <v>166</v>
      </c>
      <c r="E131" s="93" t="s">
        <v>167</v>
      </c>
      <c r="F131" s="133" t="s">
        <v>15</v>
      </c>
      <c r="G131" s="134">
        <v>4</v>
      </c>
      <c r="H131" s="133">
        <v>2</v>
      </c>
      <c r="I131" s="135" t="s">
        <v>210</v>
      </c>
      <c r="J131" s="90">
        <v>9.6199999999999992</v>
      </c>
      <c r="K131" s="90">
        <f t="shared" si="1"/>
        <v>38.479999999999997</v>
      </c>
      <c r="L131" s="278"/>
      <c r="M131" s="279"/>
      <c r="N131" s="279"/>
      <c r="O131" s="279"/>
      <c r="P131" s="279"/>
      <c r="Q131" s="280"/>
    </row>
    <row r="132" spans="1:17" ht="15" customHeight="1" x14ac:dyDescent="0.2">
      <c r="A132" s="88">
        <v>28061</v>
      </c>
      <c r="B132" s="89" t="s">
        <v>44</v>
      </c>
      <c r="C132" s="88" t="s">
        <v>129</v>
      </c>
      <c r="D132" s="89" t="s">
        <v>168</v>
      </c>
      <c r="E132" s="93" t="s">
        <v>169</v>
      </c>
      <c r="F132" s="133" t="s">
        <v>15</v>
      </c>
      <c r="G132" s="134">
        <v>4</v>
      </c>
      <c r="H132" s="133">
        <v>2</v>
      </c>
      <c r="I132" s="135" t="s">
        <v>210</v>
      </c>
      <c r="J132" s="90">
        <v>7.2149999999999999</v>
      </c>
      <c r="K132" s="90">
        <f t="shared" si="1"/>
        <v>28.86</v>
      </c>
      <c r="L132" s="278"/>
      <c r="M132" s="279"/>
      <c r="N132" s="279"/>
      <c r="O132" s="279"/>
      <c r="P132" s="279"/>
      <c r="Q132" s="280"/>
    </row>
    <row r="133" spans="1:17" ht="15" customHeight="1" x14ac:dyDescent="0.2">
      <c r="A133" s="88">
        <v>28061</v>
      </c>
      <c r="B133" s="89" t="s">
        <v>44</v>
      </c>
      <c r="C133" s="88" t="s">
        <v>129</v>
      </c>
      <c r="D133" s="89" t="s">
        <v>170</v>
      </c>
      <c r="E133" s="89" t="s">
        <v>171</v>
      </c>
      <c r="F133" s="133" t="s">
        <v>15</v>
      </c>
      <c r="G133" s="134">
        <v>4</v>
      </c>
      <c r="H133" s="133">
        <v>2</v>
      </c>
      <c r="I133" s="135" t="s">
        <v>210</v>
      </c>
      <c r="J133" s="90">
        <v>9.6199999999999992</v>
      </c>
      <c r="K133" s="90">
        <f t="shared" si="1"/>
        <v>38.479999999999997</v>
      </c>
      <c r="L133" s="278"/>
      <c r="M133" s="279"/>
      <c r="N133" s="279"/>
      <c r="O133" s="279"/>
      <c r="P133" s="279"/>
      <c r="Q133" s="280"/>
    </row>
    <row r="134" spans="1:17" ht="15" customHeight="1" x14ac:dyDescent="0.2">
      <c r="A134" s="88">
        <v>28061</v>
      </c>
      <c r="B134" s="89" t="s">
        <v>44</v>
      </c>
      <c r="C134" s="85" t="s">
        <v>172</v>
      </c>
      <c r="D134" s="86" t="s">
        <v>204</v>
      </c>
      <c r="E134" s="86" t="s">
        <v>205</v>
      </c>
      <c r="F134" s="133" t="s">
        <v>15</v>
      </c>
      <c r="G134" s="134">
        <v>4</v>
      </c>
      <c r="H134" s="133">
        <v>2</v>
      </c>
      <c r="I134" s="135" t="s">
        <v>210</v>
      </c>
      <c r="J134" s="87">
        <v>7.82</v>
      </c>
      <c r="K134" s="90">
        <f t="shared" si="1"/>
        <v>31.28</v>
      </c>
      <c r="L134" s="278"/>
      <c r="M134" s="279"/>
      <c r="N134" s="279"/>
      <c r="O134" s="279"/>
      <c r="P134" s="279"/>
      <c r="Q134" s="280"/>
    </row>
    <row r="135" spans="1:17" ht="15" customHeight="1" x14ac:dyDescent="0.2">
      <c r="A135" s="88">
        <v>28061</v>
      </c>
      <c r="B135" s="89" t="s">
        <v>44</v>
      </c>
      <c r="C135" s="88" t="s">
        <v>172</v>
      </c>
      <c r="D135" s="89" t="s">
        <v>173</v>
      </c>
      <c r="E135" s="89" t="s">
        <v>174</v>
      </c>
      <c r="F135" s="133" t="s">
        <v>15</v>
      </c>
      <c r="G135" s="134">
        <v>4</v>
      </c>
      <c r="H135" s="133">
        <v>2</v>
      </c>
      <c r="I135" s="135" t="s">
        <v>210</v>
      </c>
      <c r="J135" s="90">
        <v>1</v>
      </c>
      <c r="K135" s="90">
        <f t="shared" si="1"/>
        <v>4</v>
      </c>
      <c r="L135" s="278"/>
      <c r="M135" s="279"/>
      <c r="N135" s="279"/>
      <c r="O135" s="279"/>
      <c r="P135" s="279"/>
      <c r="Q135" s="280"/>
    </row>
    <row r="136" spans="1:17" ht="15" customHeight="1" x14ac:dyDescent="0.2">
      <c r="A136" s="88">
        <v>28061</v>
      </c>
      <c r="B136" s="89" t="s">
        <v>44</v>
      </c>
      <c r="C136" s="88" t="s">
        <v>172</v>
      </c>
      <c r="D136" s="89" t="s">
        <v>175</v>
      </c>
      <c r="E136" s="89" t="s">
        <v>176</v>
      </c>
      <c r="F136" s="133" t="s">
        <v>15</v>
      </c>
      <c r="G136" s="134">
        <v>4</v>
      </c>
      <c r="H136" s="133">
        <v>2</v>
      </c>
      <c r="I136" s="135" t="s">
        <v>210</v>
      </c>
      <c r="J136" s="90">
        <v>1.39</v>
      </c>
      <c r="K136" s="90">
        <f t="shared" si="1"/>
        <v>5.56</v>
      </c>
      <c r="L136" s="268" t="s">
        <v>308</v>
      </c>
      <c r="M136" s="266"/>
      <c r="N136" s="266"/>
      <c r="O136" s="266"/>
      <c r="P136" s="266"/>
      <c r="Q136" s="267"/>
    </row>
    <row r="137" spans="1:17" ht="15" customHeight="1" x14ac:dyDescent="0.2">
      <c r="A137" s="88">
        <v>28061</v>
      </c>
      <c r="B137" s="89" t="s">
        <v>44</v>
      </c>
      <c r="C137" s="88" t="s">
        <v>172</v>
      </c>
      <c r="D137" s="89" t="s">
        <v>177</v>
      </c>
      <c r="E137" s="89" t="s">
        <v>178</v>
      </c>
      <c r="F137" s="133" t="s">
        <v>206</v>
      </c>
      <c r="G137" s="134">
        <v>4</v>
      </c>
      <c r="H137" s="133">
        <v>1</v>
      </c>
      <c r="I137" s="135" t="s">
        <v>210</v>
      </c>
      <c r="J137" s="90">
        <v>2.72</v>
      </c>
      <c r="K137" s="90">
        <f t="shared" si="1"/>
        <v>10.88</v>
      </c>
      <c r="L137" s="278"/>
      <c r="M137" s="279"/>
      <c r="N137" s="279"/>
      <c r="O137" s="279"/>
      <c r="P137" s="279"/>
      <c r="Q137" s="280"/>
    </row>
    <row r="138" spans="1:17" ht="15" customHeight="1" x14ac:dyDescent="0.2">
      <c r="A138" s="88">
        <v>28061</v>
      </c>
      <c r="B138" s="89" t="s">
        <v>44</v>
      </c>
      <c r="C138" s="88" t="s">
        <v>172</v>
      </c>
      <c r="D138" s="89" t="s">
        <v>179</v>
      </c>
      <c r="E138" s="89" t="s">
        <v>180</v>
      </c>
      <c r="F138" s="133" t="s">
        <v>15</v>
      </c>
      <c r="G138" s="134">
        <v>4</v>
      </c>
      <c r="H138" s="133">
        <v>2</v>
      </c>
      <c r="I138" s="135" t="s">
        <v>210</v>
      </c>
      <c r="J138" s="90">
        <v>3.23</v>
      </c>
      <c r="K138" s="90">
        <f t="shared" si="1"/>
        <v>12.92</v>
      </c>
      <c r="L138" s="278"/>
      <c r="M138" s="279"/>
      <c r="N138" s="279"/>
      <c r="O138" s="279"/>
      <c r="P138" s="279"/>
      <c r="Q138" s="280"/>
    </row>
    <row r="139" spans="1:17" ht="15" customHeight="1" x14ac:dyDescent="0.2">
      <c r="A139" s="88">
        <v>28061</v>
      </c>
      <c r="B139" s="89" t="s">
        <v>44</v>
      </c>
      <c r="C139" s="88" t="s">
        <v>172</v>
      </c>
      <c r="D139" s="89" t="s">
        <v>181</v>
      </c>
      <c r="E139" s="89" t="s">
        <v>182</v>
      </c>
      <c r="F139" s="133" t="s">
        <v>15</v>
      </c>
      <c r="G139" s="134">
        <v>4</v>
      </c>
      <c r="H139" s="133">
        <v>2</v>
      </c>
      <c r="I139" s="135" t="s">
        <v>210</v>
      </c>
      <c r="J139" s="90">
        <v>1</v>
      </c>
      <c r="K139" s="90">
        <f t="shared" ref="K139:K162" si="2">G139*J139</f>
        <v>4</v>
      </c>
      <c r="L139" s="268" t="s">
        <v>308</v>
      </c>
      <c r="M139" s="266"/>
      <c r="N139" s="266"/>
      <c r="O139" s="266"/>
      <c r="P139" s="266"/>
      <c r="Q139" s="267"/>
    </row>
    <row r="140" spans="1:17" ht="15" customHeight="1" x14ac:dyDescent="0.2">
      <c r="A140" s="88">
        <v>28061</v>
      </c>
      <c r="B140" s="89" t="s">
        <v>44</v>
      </c>
      <c r="C140" s="88" t="s">
        <v>172</v>
      </c>
      <c r="D140" s="89" t="s">
        <v>183</v>
      </c>
      <c r="E140" s="89" t="s">
        <v>184</v>
      </c>
      <c r="F140" s="133" t="s">
        <v>15</v>
      </c>
      <c r="G140" s="134">
        <v>4</v>
      </c>
      <c r="H140" s="133">
        <v>2</v>
      </c>
      <c r="I140" s="135" t="s">
        <v>210</v>
      </c>
      <c r="J140" s="90">
        <v>1.38</v>
      </c>
      <c r="K140" s="90">
        <f t="shared" si="2"/>
        <v>5.52</v>
      </c>
      <c r="L140" s="278"/>
      <c r="M140" s="279"/>
      <c r="N140" s="279"/>
      <c r="O140" s="279"/>
      <c r="P140" s="279"/>
      <c r="Q140" s="280"/>
    </row>
    <row r="141" spans="1:17" ht="15" customHeight="1" x14ac:dyDescent="0.2">
      <c r="A141" s="88">
        <v>28061</v>
      </c>
      <c r="B141" s="89" t="s">
        <v>44</v>
      </c>
      <c r="C141" s="88" t="s">
        <v>172</v>
      </c>
      <c r="D141" s="89" t="s">
        <v>185</v>
      </c>
      <c r="E141" s="89" t="s">
        <v>186</v>
      </c>
      <c r="F141" s="133" t="s">
        <v>206</v>
      </c>
      <c r="G141" s="134">
        <v>4</v>
      </c>
      <c r="H141" s="133">
        <v>1</v>
      </c>
      <c r="I141" s="135" t="s">
        <v>210</v>
      </c>
      <c r="J141" s="90">
        <v>2.72</v>
      </c>
      <c r="K141" s="90">
        <f t="shared" si="2"/>
        <v>10.88</v>
      </c>
      <c r="L141" s="278"/>
      <c r="M141" s="279"/>
      <c r="N141" s="279"/>
      <c r="O141" s="279"/>
      <c r="P141" s="279"/>
      <c r="Q141" s="280"/>
    </row>
    <row r="142" spans="1:17" ht="15" customHeight="1" x14ac:dyDescent="0.2">
      <c r="A142" s="88">
        <v>28061</v>
      </c>
      <c r="B142" s="89" t="s">
        <v>44</v>
      </c>
      <c r="C142" s="94" t="s">
        <v>172</v>
      </c>
      <c r="D142" s="89" t="s">
        <v>187</v>
      </c>
      <c r="E142" s="89" t="s">
        <v>99</v>
      </c>
      <c r="F142" s="133" t="s">
        <v>16</v>
      </c>
      <c r="G142" s="134">
        <v>4</v>
      </c>
      <c r="H142" s="133">
        <v>1</v>
      </c>
      <c r="I142" s="135" t="s">
        <v>210</v>
      </c>
      <c r="J142" s="90">
        <v>54.17</v>
      </c>
      <c r="K142" s="90">
        <f t="shared" si="2"/>
        <v>216.68</v>
      </c>
      <c r="L142" s="278"/>
      <c r="M142" s="279"/>
      <c r="N142" s="279"/>
      <c r="O142" s="279"/>
      <c r="P142" s="279"/>
      <c r="Q142" s="280"/>
    </row>
    <row r="143" spans="1:17" ht="15" customHeight="1" x14ac:dyDescent="0.2">
      <c r="A143" s="88">
        <v>28061</v>
      </c>
      <c r="B143" s="89" t="s">
        <v>44</v>
      </c>
      <c r="C143" s="94" t="s">
        <v>172</v>
      </c>
      <c r="D143" s="92" t="s">
        <v>187</v>
      </c>
      <c r="E143" s="93" t="s">
        <v>99</v>
      </c>
      <c r="F143" s="133" t="s">
        <v>16</v>
      </c>
      <c r="G143" s="134">
        <v>4</v>
      </c>
      <c r="H143" s="133">
        <v>1</v>
      </c>
      <c r="I143" s="135" t="s">
        <v>210</v>
      </c>
      <c r="J143" s="90">
        <v>54.17</v>
      </c>
      <c r="K143" s="90">
        <f t="shared" si="2"/>
        <v>216.68</v>
      </c>
      <c r="L143" s="278"/>
      <c r="M143" s="279"/>
      <c r="N143" s="279"/>
      <c r="O143" s="279"/>
      <c r="P143" s="279"/>
      <c r="Q143" s="280"/>
    </row>
    <row r="144" spans="1:17" ht="15" customHeight="1" x14ac:dyDescent="0.2">
      <c r="A144" s="88">
        <v>28061</v>
      </c>
      <c r="B144" s="89" t="s">
        <v>44</v>
      </c>
      <c r="C144" s="88" t="s">
        <v>172</v>
      </c>
      <c r="D144" s="89" t="s">
        <v>187</v>
      </c>
      <c r="E144" s="89" t="s">
        <v>99</v>
      </c>
      <c r="F144" s="133" t="s">
        <v>16</v>
      </c>
      <c r="G144" s="134">
        <v>4</v>
      </c>
      <c r="H144" s="133">
        <v>1</v>
      </c>
      <c r="I144" s="135" t="s">
        <v>210</v>
      </c>
      <c r="J144" s="90">
        <v>12.34</v>
      </c>
      <c r="K144" s="90">
        <f t="shared" si="2"/>
        <v>49.36</v>
      </c>
      <c r="L144" s="278"/>
      <c r="M144" s="279"/>
      <c r="N144" s="279"/>
      <c r="O144" s="279"/>
      <c r="P144" s="279"/>
      <c r="Q144" s="280"/>
    </row>
    <row r="145" spans="1:17" ht="15" customHeight="1" x14ac:dyDescent="0.2">
      <c r="A145" s="88">
        <v>28061</v>
      </c>
      <c r="B145" s="89" t="s">
        <v>44</v>
      </c>
      <c r="C145" s="88" t="s">
        <v>172</v>
      </c>
      <c r="D145" s="89" t="s">
        <v>188</v>
      </c>
      <c r="E145" s="89" t="s">
        <v>67</v>
      </c>
      <c r="F145" s="133" t="s">
        <v>16</v>
      </c>
      <c r="G145" s="134">
        <v>4</v>
      </c>
      <c r="H145" s="133">
        <v>1</v>
      </c>
      <c r="I145" s="135" t="s">
        <v>210</v>
      </c>
      <c r="J145" s="90">
        <v>18.77</v>
      </c>
      <c r="K145" s="90">
        <f t="shared" si="2"/>
        <v>75.08</v>
      </c>
      <c r="L145" s="278"/>
      <c r="M145" s="279"/>
      <c r="N145" s="279"/>
      <c r="O145" s="279"/>
      <c r="P145" s="279"/>
      <c r="Q145" s="280"/>
    </row>
    <row r="146" spans="1:17" ht="15" customHeight="1" x14ac:dyDescent="0.2">
      <c r="A146" s="88">
        <v>28061</v>
      </c>
      <c r="B146" s="89" t="s">
        <v>44</v>
      </c>
      <c r="C146" s="94" t="s">
        <v>172</v>
      </c>
      <c r="D146" s="92" t="s">
        <v>188</v>
      </c>
      <c r="E146" s="93" t="s">
        <v>67</v>
      </c>
      <c r="F146" s="133" t="s">
        <v>16</v>
      </c>
      <c r="G146" s="134">
        <v>4</v>
      </c>
      <c r="H146" s="133">
        <v>1</v>
      </c>
      <c r="I146" s="135" t="s">
        <v>210</v>
      </c>
      <c r="J146" s="90">
        <v>18.77</v>
      </c>
      <c r="K146" s="90">
        <f t="shared" si="2"/>
        <v>75.08</v>
      </c>
      <c r="L146" s="278"/>
      <c r="M146" s="279"/>
      <c r="N146" s="279"/>
      <c r="O146" s="279"/>
      <c r="P146" s="279"/>
      <c r="Q146" s="280"/>
    </row>
    <row r="147" spans="1:17" ht="15" customHeight="1" x14ac:dyDescent="0.2">
      <c r="A147" s="88">
        <v>28061</v>
      </c>
      <c r="B147" s="89" t="s">
        <v>44</v>
      </c>
      <c r="C147" s="88" t="s">
        <v>172</v>
      </c>
      <c r="D147" s="89" t="s">
        <v>188</v>
      </c>
      <c r="E147" s="89" t="s">
        <v>67</v>
      </c>
      <c r="F147" s="133" t="s">
        <v>16</v>
      </c>
      <c r="G147" s="134">
        <v>4</v>
      </c>
      <c r="H147" s="133">
        <v>1</v>
      </c>
      <c r="I147" s="135" t="s">
        <v>210</v>
      </c>
      <c r="J147" s="90">
        <v>11.94</v>
      </c>
      <c r="K147" s="90">
        <f t="shared" si="2"/>
        <v>47.76</v>
      </c>
      <c r="L147" s="278"/>
      <c r="M147" s="279"/>
      <c r="N147" s="279"/>
      <c r="O147" s="279"/>
      <c r="P147" s="279"/>
      <c r="Q147" s="280"/>
    </row>
    <row r="148" spans="1:17" ht="15" customHeight="1" x14ac:dyDescent="0.2">
      <c r="A148" s="88">
        <v>28061</v>
      </c>
      <c r="B148" s="89" t="s">
        <v>44</v>
      </c>
      <c r="C148" s="88" t="s">
        <v>189</v>
      </c>
      <c r="D148" s="89" t="s">
        <v>190</v>
      </c>
      <c r="E148" s="89" t="s">
        <v>191</v>
      </c>
      <c r="F148" s="133" t="s">
        <v>15</v>
      </c>
      <c r="G148" s="134">
        <v>4</v>
      </c>
      <c r="H148" s="133">
        <v>2</v>
      </c>
      <c r="I148" s="135" t="s">
        <v>210</v>
      </c>
      <c r="J148" s="90">
        <v>1.68</v>
      </c>
      <c r="K148" s="90">
        <f t="shared" si="2"/>
        <v>6.72</v>
      </c>
      <c r="L148" s="278"/>
      <c r="M148" s="279"/>
      <c r="N148" s="279"/>
      <c r="O148" s="279"/>
      <c r="P148" s="279"/>
      <c r="Q148" s="280"/>
    </row>
    <row r="149" spans="1:17" ht="15" customHeight="1" x14ac:dyDescent="0.2">
      <c r="A149" s="88">
        <v>28061</v>
      </c>
      <c r="B149" s="89" t="s">
        <v>44</v>
      </c>
      <c r="C149" s="94" t="s">
        <v>189</v>
      </c>
      <c r="D149" s="92" t="s">
        <v>190</v>
      </c>
      <c r="E149" s="89" t="s">
        <v>191</v>
      </c>
      <c r="F149" s="133" t="s">
        <v>16</v>
      </c>
      <c r="G149" s="134">
        <v>4</v>
      </c>
      <c r="H149" s="133">
        <v>1</v>
      </c>
      <c r="I149" s="135" t="s">
        <v>210</v>
      </c>
      <c r="J149" s="90">
        <v>0.54</v>
      </c>
      <c r="K149" s="90">
        <f t="shared" si="2"/>
        <v>2.16</v>
      </c>
      <c r="L149" s="278"/>
      <c r="M149" s="279"/>
      <c r="N149" s="279"/>
      <c r="O149" s="279"/>
      <c r="P149" s="279"/>
      <c r="Q149" s="280"/>
    </row>
    <row r="150" spans="1:17" ht="15" customHeight="1" x14ac:dyDescent="0.2">
      <c r="A150" s="88">
        <v>28061</v>
      </c>
      <c r="B150" s="89" t="s">
        <v>44</v>
      </c>
      <c r="C150" s="88" t="s">
        <v>192</v>
      </c>
      <c r="D150" s="89" t="s">
        <v>193</v>
      </c>
      <c r="E150" s="89" t="s">
        <v>194</v>
      </c>
      <c r="F150" s="133" t="s">
        <v>206</v>
      </c>
      <c r="G150" s="134">
        <v>4</v>
      </c>
      <c r="H150" s="133">
        <v>1</v>
      </c>
      <c r="I150" s="135" t="s">
        <v>210</v>
      </c>
      <c r="J150" s="90">
        <v>103.09</v>
      </c>
      <c r="K150" s="90">
        <f t="shared" si="2"/>
        <v>412.36</v>
      </c>
      <c r="L150" s="278"/>
      <c r="M150" s="279"/>
      <c r="N150" s="279"/>
      <c r="O150" s="279"/>
      <c r="P150" s="279"/>
      <c r="Q150" s="280"/>
    </row>
    <row r="151" spans="1:17" ht="15" customHeight="1" x14ac:dyDescent="0.2">
      <c r="A151" s="88">
        <v>28061</v>
      </c>
      <c r="B151" s="89" t="s">
        <v>44</v>
      </c>
      <c r="C151" s="88" t="s">
        <v>192</v>
      </c>
      <c r="D151" s="89" t="s">
        <v>193</v>
      </c>
      <c r="E151" s="89" t="s">
        <v>194</v>
      </c>
      <c r="F151" s="133" t="s">
        <v>16</v>
      </c>
      <c r="G151" s="134">
        <v>4</v>
      </c>
      <c r="H151" s="133">
        <v>1</v>
      </c>
      <c r="I151" s="135" t="s">
        <v>210</v>
      </c>
      <c r="J151" s="90">
        <v>37.46</v>
      </c>
      <c r="K151" s="90">
        <f t="shared" si="2"/>
        <v>149.84</v>
      </c>
      <c r="L151" s="269" t="s">
        <v>203</v>
      </c>
      <c r="M151" s="270"/>
      <c r="N151" s="270"/>
      <c r="O151" s="270"/>
      <c r="P151" s="270"/>
      <c r="Q151" s="271"/>
    </row>
    <row r="152" spans="1:17" ht="15" customHeight="1" x14ac:dyDescent="0.2">
      <c r="A152" s="88">
        <v>28061</v>
      </c>
      <c r="B152" s="89" t="s">
        <v>44</v>
      </c>
      <c r="C152" s="88" t="s">
        <v>192</v>
      </c>
      <c r="D152" s="89" t="s">
        <v>195</v>
      </c>
      <c r="E152" s="89" t="s">
        <v>196</v>
      </c>
      <c r="F152" s="133" t="s">
        <v>15</v>
      </c>
      <c r="G152" s="134">
        <v>4</v>
      </c>
      <c r="H152" s="133">
        <v>2</v>
      </c>
      <c r="I152" s="135" t="s">
        <v>210</v>
      </c>
      <c r="J152" s="90">
        <v>49.98</v>
      </c>
      <c r="K152" s="90">
        <f t="shared" si="2"/>
        <v>199.92</v>
      </c>
      <c r="L152" s="275"/>
      <c r="M152" s="276"/>
      <c r="N152" s="276"/>
      <c r="O152" s="276"/>
      <c r="P152" s="276"/>
      <c r="Q152" s="277"/>
    </row>
    <row r="153" spans="1:17" ht="15" customHeight="1" x14ac:dyDescent="0.2">
      <c r="A153" s="88">
        <v>28061</v>
      </c>
      <c r="B153" s="89" t="s">
        <v>44</v>
      </c>
      <c r="C153" s="88" t="s">
        <v>197</v>
      </c>
      <c r="D153" s="89" t="s">
        <v>195</v>
      </c>
      <c r="E153" s="89" t="s">
        <v>198</v>
      </c>
      <c r="F153" s="133" t="s">
        <v>206</v>
      </c>
      <c r="G153" s="134">
        <v>4</v>
      </c>
      <c r="H153" s="133">
        <v>1</v>
      </c>
      <c r="I153" s="135" t="s">
        <v>210</v>
      </c>
      <c r="J153" s="90">
        <v>18.350000000000001</v>
      </c>
      <c r="K153" s="90">
        <f t="shared" si="2"/>
        <v>73.400000000000006</v>
      </c>
      <c r="L153" s="275"/>
      <c r="M153" s="276"/>
      <c r="N153" s="276"/>
      <c r="O153" s="276"/>
      <c r="P153" s="276"/>
      <c r="Q153" s="277"/>
    </row>
    <row r="154" spans="1:17" ht="15" customHeight="1" x14ac:dyDescent="0.2">
      <c r="A154" s="88">
        <v>28061</v>
      </c>
      <c r="B154" s="89" t="s">
        <v>44</v>
      </c>
      <c r="C154" s="88" t="s">
        <v>197</v>
      </c>
      <c r="D154" s="89" t="s">
        <v>195</v>
      </c>
      <c r="E154" s="89" t="s">
        <v>198</v>
      </c>
      <c r="F154" s="133" t="s">
        <v>16</v>
      </c>
      <c r="G154" s="134">
        <v>4</v>
      </c>
      <c r="H154" s="133">
        <v>1</v>
      </c>
      <c r="I154" s="135" t="s">
        <v>210</v>
      </c>
      <c r="J154" s="90">
        <v>18.350000000000001</v>
      </c>
      <c r="K154" s="90">
        <f t="shared" si="2"/>
        <v>73.400000000000006</v>
      </c>
      <c r="L154" s="275"/>
      <c r="M154" s="276"/>
      <c r="N154" s="276"/>
      <c r="O154" s="276"/>
      <c r="P154" s="276"/>
      <c r="Q154" s="277"/>
    </row>
    <row r="155" spans="1:17" ht="15" customHeight="1" x14ac:dyDescent="0.2">
      <c r="A155" s="88">
        <v>28061</v>
      </c>
      <c r="B155" s="89" t="s">
        <v>44</v>
      </c>
      <c r="C155" s="88" t="s">
        <v>197</v>
      </c>
      <c r="D155" s="89" t="s">
        <v>195</v>
      </c>
      <c r="E155" s="89" t="s">
        <v>199</v>
      </c>
      <c r="F155" s="133" t="s">
        <v>206</v>
      </c>
      <c r="G155" s="134">
        <v>4</v>
      </c>
      <c r="H155" s="133">
        <v>1</v>
      </c>
      <c r="I155" s="135" t="s">
        <v>210</v>
      </c>
      <c r="J155" s="90">
        <v>15.09</v>
      </c>
      <c r="K155" s="90">
        <f t="shared" si="2"/>
        <v>60.36</v>
      </c>
      <c r="L155" s="275"/>
      <c r="M155" s="276"/>
      <c r="N155" s="276"/>
      <c r="O155" s="276"/>
      <c r="P155" s="276"/>
      <c r="Q155" s="277"/>
    </row>
    <row r="156" spans="1:17" ht="15" customHeight="1" x14ac:dyDescent="0.2">
      <c r="A156" s="88">
        <v>28061</v>
      </c>
      <c r="B156" s="89" t="s">
        <v>44</v>
      </c>
      <c r="C156" s="88" t="s">
        <v>197</v>
      </c>
      <c r="D156" s="89" t="s">
        <v>195</v>
      </c>
      <c r="E156" s="89" t="s">
        <v>199</v>
      </c>
      <c r="F156" s="133" t="s">
        <v>16</v>
      </c>
      <c r="G156" s="134">
        <v>4</v>
      </c>
      <c r="H156" s="133">
        <v>1</v>
      </c>
      <c r="I156" s="135" t="s">
        <v>210</v>
      </c>
      <c r="J156" s="90">
        <v>15.09</v>
      </c>
      <c r="K156" s="90">
        <f t="shared" si="2"/>
        <v>60.36</v>
      </c>
      <c r="L156" s="275"/>
      <c r="M156" s="276"/>
      <c r="N156" s="276"/>
      <c r="O156" s="276"/>
      <c r="P156" s="276"/>
      <c r="Q156" s="277"/>
    </row>
    <row r="157" spans="1:17" ht="15" customHeight="1" x14ac:dyDescent="0.2">
      <c r="A157" s="88">
        <v>28061</v>
      </c>
      <c r="B157" s="89" t="s">
        <v>44</v>
      </c>
      <c r="C157" s="88" t="s">
        <v>197</v>
      </c>
      <c r="D157" s="89" t="s">
        <v>195</v>
      </c>
      <c r="E157" s="89" t="s">
        <v>200</v>
      </c>
      <c r="F157" s="133" t="s">
        <v>206</v>
      </c>
      <c r="G157" s="134">
        <v>4</v>
      </c>
      <c r="H157" s="133">
        <v>1</v>
      </c>
      <c r="I157" s="135" t="s">
        <v>210</v>
      </c>
      <c r="J157" s="90">
        <v>21.9</v>
      </c>
      <c r="K157" s="90">
        <f t="shared" si="2"/>
        <v>87.6</v>
      </c>
      <c r="L157" s="275"/>
      <c r="M157" s="276"/>
      <c r="N157" s="276"/>
      <c r="O157" s="276"/>
      <c r="P157" s="276"/>
      <c r="Q157" s="277"/>
    </row>
    <row r="158" spans="1:17" ht="15" customHeight="1" x14ac:dyDescent="0.2">
      <c r="A158" s="88">
        <v>28061</v>
      </c>
      <c r="B158" s="89" t="s">
        <v>44</v>
      </c>
      <c r="C158" s="88" t="s">
        <v>197</v>
      </c>
      <c r="D158" s="89" t="s">
        <v>195</v>
      </c>
      <c r="E158" s="89" t="s">
        <v>200</v>
      </c>
      <c r="F158" s="133" t="s">
        <v>16</v>
      </c>
      <c r="G158" s="134">
        <v>4</v>
      </c>
      <c r="H158" s="133">
        <v>1</v>
      </c>
      <c r="I158" s="135" t="s">
        <v>210</v>
      </c>
      <c r="J158" s="90">
        <v>21.9</v>
      </c>
      <c r="K158" s="90">
        <f t="shared" si="2"/>
        <v>87.6</v>
      </c>
      <c r="L158" s="275"/>
      <c r="M158" s="276"/>
      <c r="N158" s="276"/>
      <c r="O158" s="276"/>
      <c r="P158" s="276"/>
      <c r="Q158" s="277"/>
    </row>
    <row r="159" spans="1:17" ht="15" customHeight="1" x14ac:dyDescent="0.2">
      <c r="A159" s="88">
        <v>28061</v>
      </c>
      <c r="B159" s="89" t="s">
        <v>44</v>
      </c>
      <c r="C159" s="88" t="s">
        <v>197</v>
      </c>
      <c r="D159" s="89" t="s">
        <v>195</v>
      </c>
      <c r="E159" s="89" t="s">
        <v>201</v>
      </c>
      <c r="F159" s="133" t="s">
        <v>206</v>
      </c>
      <c r="G159" s="134">
        <v>4</v>
      </c>
      <c r="H159" s="133">
        <v>1</v>
      </c>
      <c r="I159" s="135" t="s">
        <v>210</v>
      </c>
      <c r="J159" s="90">
        <v>38.28</v>
      </c>
      <c r="K159" s="90">
        <f t="shared" si="2"/>
        <v>153.12</v>
      </c>
      <c r="L159" s="275"/>
      <c r="M159" s="276"/>
      <c r="N159" s="276"/>
      <c r="O159" s="276"/>
      <c r="P159" s="276"/>
      <c r="Q159" s="277"/>
    </row>
    <row r="160" spans="1:17" ht="15" customHeight="1" x14ac:dyDescent="0.2">
      <c r="A160" s="88">
        <v>28061</v>
      </c>
      <c r="B160" s="89" t="s">
        <v>44</v>
      </c>
      <c r="C160" s="88" t="s">
        <v>197</v>
      </c>
      <c r="D160" s="89" t="s">
        <v>195</v>
      </c>
      <c r="E160" s="89" t="s">
        <v>201</v>
      </c>
      <c r="F160" s="133" t="s">
        <v>16</v>
      </c>
      <c r="G160" s="134">
        <v>4</v>
      </c>
      <c r="H160" s="133">
        <v>1</v>
      </c>
      <c r="I160" s="135" t="s">
        <v>210</v>
      </c>
      <c r="J160" s="90">
        <v>38.28</v>
      </c>
      <c r="K160" s="90">
        <f t="shared" si="2"/>
        <v>153.12</v>
      </c>
      <c r="L160" s="275"/>
      <c r="M160" s="276"/>
      <c r="N160" s="276"/>
      <c r="O160" s="276"/>
      <c r="P160" s="276"/>
      <c r="Q160" s="277"/>
    </row>
    <row r="161" spans="1:17" ht="15" customHeight="1" x14ac:dyDescent="0.2">
      <c r="A161" s="88">
        <v>28061</v>
      </c>
      <c r="B161" s="89" t="s">
        <v>44</v>
      </c>
      <c r="C161" s="88" t="s">
        <v>192</v>
      </c>
      <c r="D161" s="89" t="s">
        <v>195</v>
      </c>
      <c r="E161" s="93" t="s">
        <v>202</v>
      </c>
      <c r="F161" s="133" t="s">
        <v>206</v>
      </c>
      <c r="G161" s="134">
        <v>4</v>
      </c>
      <c r="H161" s="133">
        <v>1</v>
      </c>
      <c r="I161" s="135" t="s">
        <v>210</v>
      </c>
      <c r="J161" s="90">
        <v>540.83000000000004</v>
      </c>
      <c r="K161" s="90">
        <f t="shared" si="2"/>
        <v>2163.3200000000002</v>
      </c>
      <c r="L161" s="275"/>
      <c r="M161" s="276"/>
      <c r="N161" s="276"/>
      <c r="O161" s="276"/>
      <c r="P161" s="276"/>
      <c r="Q161" s="277"/>
    </row>
    <row r="162" spans="1:17" ht="15" customHeight="1" x14ac:dyDescent="0.2">
      <c r="A162" s="88">
        <v>28061</v>
      </c>
      <c r="B162" s="89" t="s">
        <v>44</v>
      </c>
      <c r="C162" s="88" t="s">
        <v>192</v>
      </c>
      <c r="D162" s="89" t="s">
        <v>195</v>
      </c>
      <c r="E162" s="93" t="s">
        <v>202</v>
      </c>
      <c r="F162" s="133" t="s">
        <v>206</v>
      </c>
      <c r="G162" s="134">
        <v>4</v>
      </c>
      <c r="H162" s="133">
        <v>1</v>
      </c>
      <c r="I162" s="135" t="s">
        <v>210</v>
      </c>
      <c r="J162" s="90">
        <v>540.83000000000004</v>
      </c>
      <c r="K162" s="90">
        <f t="shared" si="2"/>
        <v>2163.3200000000002</v>
      </c>
      <c r="L162" s="275"/>
      <c r="M162" s="276"/>
      <c r="N162" s="276"/>
      <c r="O162" s="276"/>
      <c r="P162" s="276"/>
      <c r="Q162" s="277"/>
    </row>
    <row r="163" spans="1:17" ht="15" customHeight="1" x14ac:dyDescent="0.2">
      <c r="A163" s="38"/>
      <c r="B163" s="39"/>
      <c r="C163" s="38"/>
      <c r="D163" s="39"/>
      <c r="E163" s="40"/>
      <c r="F163" s="134"/>
      <c r="G163" s="136"/>
      <c r="H163" s="137"/>
      <c r="I163" s="138"/>
      <c r="J163" s="41"/>
      <c r="K163" s="41"/>
      <c r="L163" s="275"/>
      <c r="M163" s="276"/>
      <c r="N163" s="276"/>
      <c r="O163" s="276"/>
      <c r="P163" s="276"/>
      <c r="Q163" s="277"/>
    </row>
    <row r="164" spans="1:17" ht="15" customHeight="1" x14ac:dyDescent="0.2">
      <c r="A164" s="38"/>
      <c r="B164" s="39"/>
      <c r="C164" s="38"/>
      <c r="D164" s="39"/>
      <c r="E164" s="40"/>
      <c r="F164" s="134"/>
      <c r="G164" s="136"/>
      <c r="H164" s="137"/>
      <c r="I164" s="138"/>
      <c r="J164" s="41"/>
      <c r="K164" s="41"/>
      <c r="L164" s="275"/>
      <c r="M164" s="276"/>
      <c r="N164" s="276"/>
      <c r="O164" s="276"/>
      <c r="P164" s="276"/>
      <c r="Q164" s="277"/>
    </row>
    <row r="165" spans="1:17" ht="15" customHeight="1" x14ac:dyDescent="0.2">
      <c r="A165" s="38"/>
      <c r="B165" s="38"/>
      <c r="C165" s="38"/>
      <c r="D165" s="38"/>
      <c r="E165" s="42"/>
      <c r="F165" s="134"/>
      <c r="G165" s="136"/>
      <c r="H165" s="137"/>
      <c r="I165" s="139"/>
      <c r="J165" s="41"/>
      <c r="K165" s="41"/>
      <c r="L165" s="275"/>
      <c r="M165" s="276"/>
      <c r="N165" s="276"/>
      <c r="O165" s="276"/>
      <c r="P165" s="276"/>
      <c r="Q165" s="277"/>
    </row>
    <row r="166" spans="1:17" ht="15" customHeight="1" x14ac:dyDescent="0.2">
      <c r="I166" s="48"/>
      <c r="J166" s="36"/>
      <c r="K166" s="36"/>
      <c r="L166" s="36"/>
      <c r="M166" s="36"/>
      <c r="N166" s="49"/>
      <c r="O166" s="49"/>
      <c r="P166" s="36"/>
      <c r="Q166" s="50"/>
    </row>
    <row r="168" spans="1:17" ht="24.75" customHeight="1" x14ac:dyDescent="0.2"/>
  </sheetData>
  <sheetProtection algorithmName="SHA-512" hashValue="wF3qIhJWQoOMibuCPf/M3uvj7XMJaH7o7Q1lxzR7OkoDa0ZYVR4aGcPCZi0yiPImxvuvhnx2q7qpMavzDjUaxQ==" saltValue="0nD2c1mdVXeg2TbFbo7Zrg==" spinCount="100000" sheet="1" objects="1" scenarios="1"/>
  <mergeCells count="161">
    <mergeCell ref="L162:Q162"/>
    <mergeCell ref="L163:Q163"/>
    <mergeCell ref="L164:Q164"/>
    <mergeCell ref="L165:Q165"/>
    <mergeCell ref="L157:Q157"/>
    <mergeCell ref="L158:Q158"/>
    <mergeCell ref="L159:Q159"/>
    <mergeCell ref="L160:Q160"/>
    <mergeCell ref="L161:Q161"/>
    <mergeCell ref="L152:Q152"/>
    <mergeCell ref="L153:Q153"/>
    <mergeCell ref="L154:Q154"/>
    <mergeCell ref="L155:Q155"/>
    <mergeCell ref="L156:Q156"/>
    <mergeCell ref="L146:Q146"/>
    <mergeCell ref="L147:Q147"/>
    <mergeCell ref="L148:Q148"/>
    <mergeCell ref="L149:Q149"/>
    <mergeCell ref="L150:Q150"/>
    <mergeCell ref="L141:Q141"/>
    <mergeCell ref="L142:Q142"/>
    <mergeCell ref="L143:Q143"/>
    <mergeCell ref="L144:Q144"/>
    <mergeCell ref="L145:Q145"/>
    <mergeCell ref="L136:Q136"/>
    <mergeCell ref="L137:Q137"/>
    <mergeCell ref="L138:Q138"/>
    <mergeCell ref="L139:Q139"/>
    <mergeCell ref="L140:Q140"/>
    <mergeCell ref="L131:Q131"/>
    <mergeCell ref="L132:Q132"/>
    <mergeCell ref="L133:Q133"/>
    <mergeCell ref="L134:Q134"/>
    <mergeCell ref="L135:Q135"/>
    <mergeCell ref="L126:Q126"/>
    <mergeCell ref="L127:Q127"/>
    <mergeCell ref="L128:Q128"/>
    <mergeCell ref="L129:Q129"/>
    <mergeCell ref="L130:Q130"/>
    <mergeCell ref="L120:Q120"/>
    <mergeCell ref="L122:Q122"/>
    <mergeCell ref="L123:Q123"/>
    <mergeCell ref="L124:Q124"/>
    <mergeCell ref="L125:Q125"/>
    <mergeCell ref="L100:Q100"/>
    <mergeCell ref="L101:Q101"/>
    <mergeCell ref="L106:Q106"/>
    <mergeCell ref="L107:Q107"/>
    <mergeCell ref="L108:Q108"/>
    <mergeCell ref="L103:Q103"/>
    <mergeCell ref="L121:Q121"/>
    <mergeCell ref="L109:Q109"/>
    <mergeCell ref="L110:Q110"/>
    <mergeCell ref="L111:Q111"/>
    <mergeCell ref="L112:Q112"/>
    <mergeCell ref="L113:Q113"/>
    <mergeCell ref="L114:Q114"/>
    <mergeCell ref="L115:Q115"/>
    <mergeCell ref="L116:Q116"/>
    <mergeCell ref="L117:Q117"/>
    <mergeCell ref="L118:Q118"/>
    <mergeCell ref="L119:Q119"/>
    <mergeCell ref="L95:Q95"/>
    <mergeCell ref="L96:Q96"/>
    <mergeCell ref="L97:Q97"/>
    <mergeCell ref="L98:Q98"/>
    <mergeCell ref="L99:Q99"/>
    <mergeCell ref="L90:Q90"/>
    <mergeCell ref="L91:Q91"/>
    <mergeCell ref="L92:Q92"/>
    <mergeCell ref="L93:Q93"/>
    <mergeCell ref="L94:Q94"/>
    <mergeCell ref="L85:Q85"/>
    <mergeCell ref="L86:Q86"/>
    <mergeCell ref="L87:Q87"/>
    <mergeCell ref="L88:Q88"/>
    <mergeCell ref="L89:Q89"/>
    <mergeCell ref="L80:Q80"/>
    <mergeCell ref="L81:Q81"/>
    <mergeCell ref="L82:Q82"/>
    <mergeCell ref="L83:Q83"/>
    <mergeCell ref="L84:Q84"/>
    <mergeCell ref="L75:Q75"/>
    <mergeCell ref="L76:Q76"/>
    <mergeCell ref="L77:Q77"/>
    <mergeCell ref="L78:Q78"/>
    <mergeCell ref="L79:Q79"/>
    <mergeCell ref="L70:Q70"/>
    <mergeCell ref="L71:Q71"/>
    <mergeCell ref="L72:Q72"/>
    <mergeCell ref="L73:Q73"/>
    <mergeCell ref="L74:Q74"/>
    <mergeCell ref="L66:Q66"/>
    <mergeCell ref="L67:Q67"/>
    <mergeCell ref="L68:Q68"/>
    <mergeCell ref="L69:Q69"/>
    <mergeCell ref="L60:Q60"/>
    <mergeCell ref="L61:Q61"/>
    <mergeCell ref="L62:Q62"/>
    <mergeCell ref="L63:Q63"/>
    <mergeCell ref="L64:Q64"/>
    <mergeCell ref="L57:Q57"/>
    <mergeCell ref="L58:Q58"/>
    <mergeCell ref="L59:Q59"/>
    <mergeCell ref="L50:Q50"/>
    <mergeCell ref="L51:Q51"/>
    <mergeCell ref="L52:Q52"/>
    <mergeCell ref="L53:Q53"/>
    <mergeCell ref="L54:Q54"/>
    <mergeCell ref="L65:Q65"/>
    <mergeCell ref="L48:Q48"/>
    <mergeCell ref="L49:Q49"/>
    <mergeCell ref="L40:Q40"/>
    <mergeCell ref="L41:Q41"/>
    <mergeCell ref="L42:Q42"/>
    <mergeCell ref="L43:Q43"/>
    <mergeCell ref="L44:Q44"/>
    <mergeCell ref="L55:Q55"/>
    <mergeCell ref="L56:Q56"/>
    <mergeCell ref="L39:Q39"/>
    <mergeCell ref="L30:Q30"/>
    <mergeCell ref="L31:Q31"/>
    <mergeCell ref="L32:Q32"/>
    <mergeCell ref="L33:Q33"/>
    <mergeCell ref="L34:Q34"/>
    <mergeCell ref="L45:Q45"/>
    <mergeCell ref="L46:Q46"/>
    <mergeCell ref="L47:Q47"/>
    <mergeCell ref="L29:Q29"/>
    <mergeCell ref="L151:Q151"/>
    <mergeCell ref="L10:Q10"/>
    <mergeCell ref="L11:Q11"/>
    <mergeCell ref="L12:Q12"/>
    <mergeCell ref="L13:Q13"/>
    <mergeCell ref="L14:Q14"/>
    <mergeCell ref="L15:Q15"/>
    <mergeCell ref="L16:Q16"/>
    <mergeCell ref="L17:Q17"/>
    <mergeCell ref="L18:Q18"/>
    <mergeCell ref="L19:Q19"/>
    <mergeCell ref="L20:Q20"/>
    <mergeCell ref="L21:Q21"/>
    <mergeCell ref="L22:Q22"/>
    <mergeCell ref="L23:Q23"/>
    <mergeCell ref="L24:Q24"/>
    <mergeCell ref="L102:Q102"/>
    <mergeCell ref="L105:Q105"/>
    <mergeCell ref="L104:Q104"/>
    <mergeCell ref="L35:Q35"/>
    <mergeCell ref="L36:Q36"/>
    <mergeCell ref="L37:Q37"/>
    <mergeCell ref="L38:Q38"/>
    <mergeCell ref="A2:Q2"/>
    <mergeCell ref="A6:Q6"/>
    <mergeCell ref="L7:Q7"/>
    <mergeCell ref="A1:Q1"/>
    <mergeCell ref="L25:Q25"/>
    <mergeCell ref="L26:Q26"/>
    <mergeCell ref="L27:Q27"/>
    <mergeCell ref="L28:Q28"/>
    <mergeCell ref="A8:Q9"/>
  </mergeCells>
  <phoneticPr fontId="21" type="noConversion"/>
  <pageMargins left="0.70866141732283472" right="0.70866141732283472" top="0.78740157480314965" bottom="0.78740157480314965" header="0.31496062992125984" footer="0.31496062992125984"/>
  <pageSetup paperSize="8" scale="87" fitToHeight="0" orientation="landscape" r:id="rId1"/>
  <headerFooter>
    <oddHeader>&amp;LReinigungsflächenverzeichnis Filiale Dienstteil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E4C8-680C-4159-AA2A-2B24E1A590C8}">
  <dimension ref="A1:Q55"/>
  <sheetViews>
    <sheetView tabSelected="1" zoomScaleNormal="100" workbookViewId="0">
      <selection activeCell="O2" sqref="O1:O1048576"/>
    </sheetView>
  </sheetViews>
  <sheetFormatPr baseColWidth="10" defaultColWidth="11.5703125" defaultRowHeight="12.75" x14ac:dyDescent="0.2"/>
  <cols>
    <col min="1" max="1" width="10.28515625" style="102" customWidth="1"/>
    <col min="2" max="2" width="14.140625" style="102" customWidth="1"/>
    <col min="3" max="3" width="8.7109375" style="102" customWidth="1"/>
    <col min="4" max="4" width="6.7109375" style="166" bestFit="1" customWidth="1"/>
    <col min="5" max="5" width="8.140625" style="167" customWidth="1"/>
    <col min="6" max="6" width="3.42578125" style="102" hidden="1" customWidth="1"/>
    <col min="7" max="7" width="3.42578125" style="102" customWidth="1"/>
    <col min="8" max="8" width="7.140625" style="102" customWidth="1"/>
    <col min="9" max="9" width="10.7109375" style="168" customWidth="1"/>
    <col min="10" max="10" width="13.28515625" style="169" customWidth="1"/>
    <col min="11" max="12" width="9.85546875" style="102" customWidth="1"/>
    <col min="13" max="13" width="17" style="102" customWidth="1"/>
    <col min="14" max="14" width="9.85546875" style="102" customWidth="1"/>
    <col min="15" max="15" width="0" style="102" hidden="1" customWidth="1"/>
    <col min="16" max="16" width="11.5703125" style="102" bestFit="1"/>
    <col min="17" max="16384" width="11.5703125" style="102"/>
  </cols>
  <sheetData>
    <row r="1" spans="1:17" ht="20.25" customHeight="1" x14ac:dyDescent="0.2">
      <c r="A1" s="183" t="s">
        <v>324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7" ht="120.75" customHeight="1" x14ac:dyDescent="0.2">
      <c r="A2" s="95" t="s">
        <v>5</v>
      </c>
      <c r="B2" s="95" t="s">
        <v>3</v>
      </c>
      <c r="C2" s="95" t="s">
        <v>6</v>
      </c>
      <c r="D2" s="95" t="s">
        <v>4</v>
      </c>
      <c r="E2" s="95" t="s">
        <v>207</v>
      </c>
      <c r="F2" s="95" t="s">
        <v>7</v>
      </c>
      <c r="G2" s="95" t="s">
        <v>8</v>
      </c>
      <c r="H2" s="95" t="s">
        <v>1</v>
      </c>
      <c r="I2" s="281" t="s">
        <v>259</v>
      </c>
      <c r="J2" s="281" t="s">
        <v>260</v>
      </c>
      <c r="K2" s="281" t="s">
        <v>261</v>
      </c>
      <c r="L2" s="281" t="s">
        <v>227</v>
      </c>
      <c r="M2" s="281" t="s">
        <v>258</v>
      </c>
      <c r="N2" s="281" t="s">
        <v>228</v>
      </c>
      <c r="O2" s="144"/>
      <c r="P2" s="95" t="s">
        <v>208</v>
      </c>
    </row>
    <row r="3" spans="1:17" x14ac:dyDescent="0.2">
      <c r="A3" s="96">
        <v>28061</v>
      </c>
      <c r="B3" s="96" t="s">
        <v>44</v>
      </c>
      <c r="C3" s="96" t="s">
        <v>94</v>
      </c>
      <c r="D3" s="145" t="s">
        <v>127</v>
      </c>
      <c r="E3" s="146">
        <v>2.35</v>
      </c>
      <c r="F3" s="97"/>
      <c r="G3" s="97">
        <v>1</v>
      </c>
      <c r="H3" s="97"/>
      <c r="I3" s="145">
        <v>4</v>
      </c>
      <c r="J3" s="147"/>
      <c r="K3" s="98"/>
      <c r="L3" s="98"/>
      <c r="M3" s="98"/>
      <c r="N3" s="98"/>
      <c r="O3" s="98"/>
      <c r="P3" s="140">
        <f>G3*(I3+J3+K3+L3+M3+N3+O3)</f>
        <v>4</v>
      </c>
    </row>
    <row r="4" spans="1:17" x14ac:dyDescent="0.2">
      <c r="A4" s="96">
        <v>28061</v>
      </c>
      <c r="B4" s="96" t="s">
        <v>44</v>
      </c>
      <c r="C4" s="98" t="s">
        <v>129</v>
      </c>
      <c r="D4" s="148" t="s">
        <v>135</v>
      </c>
      <c r="E4" s="149">
        <v>2.65</v>
      </c>
      <c r="F4" s="99"/>
      <c r="G4" s="97">
        <v>1</v>
      </c>
      <c r="H4" s="97"/>
      <c r="I4" s="148">
        <v>13</v>
      </c>
      <c r="J4" s="150"/>
      <c r="K4" s="98"/>
      <c r="L4" s="98"/>
      <c r="M4" s="98"/>
      <c r="N4" s="98"/>
      <c r="O4" s="98"/>
      <c r="P4" s="140">
        <f>G4*(I4+J4+K4+L4+M4+N4+O4)</f>
        <v>13</v>
      </c>
    </row>
    <row r="5" spans="1:17" x14ac:dyDescent="0.2">
      <c r="A5" s="96">
        <v>28061</v>
      </c>
      <c r="B5" s="96" t="s">
        <v>44</v>
      </c>
      <c r="C5" s="98" t="s">
        <v>129</v>
      </c>
      <c r="D5" s="148" t="s">
        <v>211</v>
      </c>
      <c r="E5" s="149">
        <v>2.65</v>
      </c>
      <c r="F5" s="99"/>
      <c r="G5" s="97">
        <v>1</v>
      </c>
      <c r="H5" s="97"/>
      <c r="I5" s="148">
        <v>2</v>
      </c>
      <c r="J5" s="150"/>
      <c r="K5" s="98"/>
      <c r="L5" s="98"/>
      <c r="M5" s="98"/>
      <c r="N5" s="98"/>
      <c r="O5" s="98"/>
      <c r="P5" s="140">
        <f>G5*(I5+J5+K5+L5+M5+N5+O5)</f>
        <v>2</v>
      </c>
    </row>
    <row r="6" spans="1:17" x14ac:dyDescent="0.2">
      <c r="A6" s="96">
        <v>28061</v>
      </c>
      <c r="B6" s="96" t="s">
        <v>44</v>
      </c>
      <c r="C6" s="98" t="s">
        <v>129</v>
      </c>
      <c r="D6" s="148" t="s">
        <v>212</v>
      </c>
      <c r="E6" s="149">
        <v>2.65</v>
      </c>
      <c r="F6" s="99"/>
      <c r="G6" s="97">
        <v>1</v>
      </c>
      <c r="H6" s="97"/>
      <c r="I6" s="148">
        <v>2</v>
      </c>
      <c r="J6" s="150"/>
      <c r="K6" s="98"/>
      <c r="L6" s="98"/>
      <c r="M6" s="98"/>
      <c r="N6" s="98"/>
      <c r="O6" s="98"/>
      <c r="P6" s="140">
        <f>G6*(I6+J6+K6+L6+M6+N6+O6)</f>
        <v>2</v>
      </c>
    </row>
    <row r="7" spans="1:17" x14ac:dyDescent="0.2">
      <c r="A7" s="96">
        <v>28061</v>
      </c>
      <c r="B7" s="96" t="s">
        <v>44</v>
      </c>
      <c r="C7" s="98" t="s">
        <v>129</v>
      </c>
      <c r="D7" s="148" t="s">
        <v>139</v>
      </c>
      <c r="E7" s="149">
        <v>2.65</v>
      </c>
      <c r="F7" s="99"/>
      <c r="G7" s="97">
        <v>1</v>
      </c>
      <c r="H7" s="97"/>
      <c r="I7" s="148">
        <v>3</v>
      </c>
      <c r="J7" s="150"/>
      <c r="K7" s="98"/>
      <c r="L7" s="98"/>
      <c r="M7" s="98"/>
      <c r="N7" s="98"/>
      <c r="O7" s="98"/>
      <c r="P7" s="140">
        <f>G7*(I7+J7+K7+L7+M7+N7+O7)</f>
        <v>3</v>
      </c>
    </row>
    <row r="8" spans="1:17" x14ac:dyDescent="0.2">
      <c r="A8" s="96">
        <v>28061</v>
      </c>
      <c r="B8" s="96" t="s">
        <v>44</v>
      </c>
      <c r="C8" s="98" t="s">
        <v>129</v>
      </c>
      <c r="D8" s="148" t="s">
        <v>213</v>
      </c>
      <c r="E8" s="149">
        <v>2.65</v>
      </c>
      <c r="F8" s="99"/>
      <c r="G8" s="97">
        <v>1</v>
      </c>
      <c r="H8" s="97"/>
      <c r="I8" s="148">
        <v>3</v>
      </c>
      <c r="J8" s="150"/>
      <c r="K8" s="98"/>
      <c r="L8" s="98"/>
      <c r="M8" s="98"/>
      <c r="N8" s="98"/>
      <c r="O8" s="98"/>
      <c r="P8" s="140">
        <f>G8*(I8+J8+K8+L8+M8+N8+O8)</f>
        <v>3</v>
      </c>
      <c r="Q8" s="151"/>
    </row>
    <row r="9" spans="1:17" x14ac:dyDescent="0.2">
      <c r="A9" s="96">
        <v>28061</v>
      </c>
      <c r="B9" s="96" t="s">
        <v>44</v>
      </c>
      <c r="C9" s="98" t="s">
        <v>129</v>
      </c>
      <c r="D9" s="148" t="s">
        <v>214</v>
      </c>
      <c r="E9" s="149">
        <v>2.65</v>
      </c>
      <c r="F9" s="99" t="s">
        <v>209</v>
      </c>
      <c r="G9" s="97">
        <v>1</v>
      </c>
      <c r="H9" s="99"/>
      <c r="I9" s="148">
        <v>5</v>
      </c>
      <c r="J9" s="152"/>
      <c r="K9" s="98"/>
      <c r="L9" s="98"/>
      <c r="M9" s="98"/>
      <c r="N9" s="98"/>
      <c r="O9" s="98"/>
      <c r="P9" s="140">
        <f>G9*(I9+J9+K9+L9+M9+N9+O9)</f>
        <v>5</v>
      </c>
    </row>
    <row r="10" spans="1:17" x14ac:dyDescent="0.2">
      <c r="A10" s="96">
        <v>28061</v>
      </c>
      <c r="B10" s="96" t="s">
        <v>44</v>
      </c>
      <c r="C10" s="98" t="s">
        <v>94</v>
      </c>
      <c r="D10" s="148" t="s">
        <v>102</v>
      </c>
      <c r="E10" s="146">
        <v>2.35</v>
      </c>
      <c r="F10" s="99" t="s">
        <v>209</v>
      </c>
      <c r="G10" s="97">
        <v>1</v>
      </c>
      <c r="H10" s="99"/>
      <c r="I10" s="152"/>
      <c r="J10" s="148">
        <v>4</v>
      </c>
      <c r="K10" s="98"/>
      <c r="L10" s="98"/>
      <c r="M10" s="98"/>
      <c r="N10" s="98"/>
      <c r="O10" s="98"/>
      <c r="P10" s="140">
        <f>G10*(I10+J10+K10+L10+M10+N10+O10)</f>
        <v>4</v>
      </c>
    </row>
    <row r="11" spans="1:17" x14ac:dyDescent="0.2">
      <c r="A11" s="96">
        <v>28061</v>
      </c>
      <c r="B11" s="96" t="s">
        <v>44</v>
      </c>
      <c r="C11" s="98" t="s">
        <v>94</v>
      </c>
      <c r="D11" s="148" t="s">
        <v>109</v>
      </c>
      <c r="E11" s="146">
        <v>2.35</v>
      </c>
      <c r="F11" s="99" t="s">
        <v>209</v>
      </c>
      <c r="G11" s="97">
        <v>1</v>
      </c>
      <c r="H11" s="99"/>
      <c r="I11" s="152"/>
      <c r="J11" s="148">
        <v>4</v>
      </c>
      <c r="K11" s="98"/>
      <c r="L11" s="98"/>
      <c r="M11" s="98"/>
      <c r="N11" s="98"/>
      <c r="O11" s="98"/>
      <c r="P11" s="140">
        <f>G11*(I11+J11+K11+L11+M11+N11+O11)</f>
        <v>4</v>
      </c>
    </row>
    <row r="12" spans="1:17" x14ac:dyDescent="0.2">
      <c r="A12" s="96">
        <v>28061</v>
      </c>
      <c r="B12" s="96" t="s">
        <v>44</v>
      </c>
      <c r="C12" s="98" t="s">
        <v>94</v>
      </c>
      <c r="D12" s="148" t="s">
        <v>115</v>
      </c>
      <c r="E12" s="146">
        <v>2.35</v>
      </c>
      <c r="F12" s="99" t="s">
        <v>209</v>
      </c>
      <c r="G12" s="97">
        <v>1</v>
      </c>
      <c r="H12" s="99"/>
      <c r="I12" s="152"/>
      <c r="J12" s="148">
        <v>4</v>
      </c>
      <c r="K12" s="98"/>
      <c r="L12" s="98"/>
      <c r="M12" s="98"/>
      <c r="N12" s="98"/>
      <c r="O12" s="98"/>
      <c r="P12" s="140">
        <f>G12*(I12+J12+K12+L12+M12+N12+O12)</f>
        <v>4</v>
      </c>
    </row>
    <row r="13" spans="1:17" x14ac:dyDescent="0.2">
      <c r="A13" s="96">
        <v>28061</v>
      </c>
      <c r="B13" s="96" t="s">
        <v>44</v>
      </c>
      <c r="C13" s="98" t="s">
        <v>94</v>
      </c>
      <c r="D13" s="148" t="s">
        <v>120</v>
      </c>
      <c r="E13" s="146">
        <v>2.35</v>
      </c>
      <c r="F13" s="99"/>
      <c r="G13" s="97">
        <v>1</v>
      </c>
      <c r="H13" s="99"/>
      <c r="I13" s="152"/>
      <c r="J13" s="148">
        <v>4</v>
      </c>
      <c r="K13" s="98"/>
      <c r="L13" s="98"/>
      <c r="M13" s="98"/>
      <c r="N13" s="98"/>
      <c r="O13" s="98"/>
      <c r="P13" s="140">
        <f>G13*(I13+J13+K13+L13+M13+N13+O13)</f>
        <v>4</v>
      </c>
    </row>
    <row r="14" spans="1:17" x14ac:dyDescent="0.2">
      <c r="A14" s="96">
        <v>28061</v>
      </c>
      <c r="B14" s="96" t="s">
        <v>44</v>
      </c>
      <c r="C14" s="98" t="s">
        <v>94</v>
      </c>
      <c r="D14" s="148" t="s">
        <v>122</v>
      </c>
      <c r="E14" s="146">
        <v>2.35</v>
      </c>
      <c r="F14" s="99" t="s">
        <v>210</v>
      </c>
      <c r="G14" s="97">
        <v>1</v>
      </c>
      <c r="H14" s="99"/>
      <c r="I14" s="152"/>
      <c r="J14" s="148">
        <v>4</v>
      </c>
      <c r="K14" s="98"/>
      <c r="L14" s="98"/>
      <c r="M14" s="98"/>
      <c r="N14" s="98"/>
      <c r="O14" s="98"/>
      <c r="P14" s="140">
        <f>G14*(I14+J14+K14+L14+M14+N14+O14)</f>
        <v>4</v>
      </c>
    </row>
    <row r="15" spans="1:17" x14ac:dyDescent="0.2">
      <c r="A15" s="96">
        <v>28061</v>
      </c>
      <c r="B15" s="96" t="s">
        <v>44</v>
      </c>
      <c r="C15" s="98" t="s">
        <v>129</v>
      </c>
      <c r="D15" s="148" t="s">
        <v>130</v>
      </c>
      <c r="E15" s="149">
        <v>2.65</v>
      </c>
      <c r="F15" s="99"/>
      <c r="G15" s="97">
        <v>1</v>
      </c>
      <c r="H15" s="99"/>
      <c r="I15" s="152"/>
      <c r="J15" s="148">
        <v>3</v>
      </c>
      <c r="K15" s="98"/>
      <c r="L15" s="98"/>
      <c r="M15" s="98"/>
      <c r="N15" s="98"/>
      <c r="O15" s="98"/>
      <c r="P15" s="140">
        <f>G15*(I15+J15+K15+L15+M15+N15+O15)</f>
        <v>3</v>
      </c>
    </row>
    <row r="16" spans="1:17" x14ac:dyDescent="0.2">
      <c r="A16" s="96">
        <v>28061</v>
      </c>
      <c r="B16" s="96" t="s">
        <v>44</v>
      </c>
      <c r="C16" s="98" t="s">
        <v>129</v>
      </c>
      <c r="D16" s="148" t="s">
        <v>215</v>
      </c>
      <c r="E16" s="149">
        <v>2.65</v>
      </c>
      <c r="F16" s="99"/>
      <c r="G16" s="97">
        <v>1</v>
      </c>
      <c r="H16" s="99"/>
      <c r="I16" s="152"/>
      <c r="J16" s="148">
        <v>8</v>
      </c>
      <c r="K16" s="98"/>
      <c r="L16" s="98"/>
      <c r="M16" s="98"/>
      <c r="N16" s="98"/>
      <c r="O16" s="98"/>
      <c r="P16" s="140">
        <f>G16*(I16+J16+K16+L16+M16+N16+O16)</f>
        <v>8</v>
      </c>
    </row>
    <row r="17" spans="1:16" x14ac:dyDescent="0.2">
      <c r="A17" s="96">
        <v>28061</v>
      </c>
      <c r="B17" s="96" t="s">
        <v>44</v>
      </c>
      <c r="C17" s="98" t="s">
        <v>129</v>
      </c>
      <c r="D17" s="148" t="s">
        <v>216</v>
      </c>
      <c r="E17" s="149">
        <v>2.65</v>
      </c>
      <c r="F17" s="99"/>
      <c r="G17" s="97">
        <v>1</v>
      </c>
      <c r="H17" s="99"/>
      <c r="I17" s="152"/>
      <c r="J17" s="148">
        <v>2</v>
      </c>
      <c r="K17" s="98"/>
      <c r="L17" s="98"/>
      <c r="M17" s="98"/>
      <c r="N17" s="98"/>
      <c r="O17" s="98"/>
      <c r="P17" s="140">
        <f>G17*(I17+J17+K17+L17+M17+N17+O17)</f>
        <v>2</v>
      </c>
    </row>
    <row r="18" spans="1:16" x14ac:dyDescent="0.2">
      <c r="A18" s="96">
        <v>28061</v>
      </c>
      <c r="B18" s="96" t="s">
        <v>44</v>
      </c>
      <c r="C18" s="98" t="s">
        <v>129</v>
      </c>
      <c r="D18" s="148" t="s">
        <v>217</v>
      </c>
      <c r="E18" s="149">
        <v>2.65</v>
      </c>
      <c r="F18" s="103"/>
      <c r="G18" s="97">
        <v>1</v>
      </c>
      <c r="H18" s="103"/>
      <c r="I18" s="153"/>
      <c r="J18" s="148">
        <v>1</v>
      </c>
      <c r="K18" s="154"/>
      <c r="L18" s="154"/>
      <c r="M18" s="154"/>
      <c r="N18" s="154"/>
      <c r="O18" s="154"/>
      <c r="P18" s="140">
        <f>G18*(I18+J18+K18+L18+M18+N18+O18)</f>
        <v>1</v>
      </c>
    </row>
    <row r="19" spans="1:16" x14ac:dyDescent="0.2">
      <c r="A19" s="96">
        <v>28061</v>
      </c>
      <c r="B19" s="96" t="s">
        <v>44</v>
      </c>
      <c r="C19" s="98" t="s">
        <v>129</v>
      </c>
      <c r="D19" s="148" t="s">
        <v>218</v>
      </c>
      <c r="E19" s="149">
        <v>2.65</v>
      </c>
      <c r="F19" s="103"/>
      <c r="G19" s="97">
        <v>1</v>
      </c>
      <c r="H19" s="103"/>
      <c r="I19" s="153"/>
      <c r="J19" s="148">
        <v>2</v>
      </c>
      <c r="K19" s="154"/>
      <c r="L19" s="154"/>
      <c r="M19" s="154"/>
      <c r="N19" s="154"/>
      <c r="O19" s="154"/>
      <c r="P19" s="140">
        <f>G19*(I19+J19+K19+L19+M19+N19+O19)</f>
        <v>2</v>
      </c>
    </row>
    <row r="20" spans="1:16" x14ac:dyDescent="0.2">
      <c r="A20" s="96">
        <v>28061</v>
      </c>
      <c r="B20" s="96" t="s">
        <v>44</v>
      </c>
      <c r="C20" s="98" t="s">
        <v>129</v>
      </c>
      <c r="D20" s="148" t="s">
        <v>137</v>
      </c>
      <c r="E20" s="149">
        <v>2.65</v>
      </c>
      <c r="F20" s="103"/>
      <c r="G20" s="97">
        <v>1</v>
      </c>
      <c r="H20" s="103"/>
      <c r="I20" s="153"/>
      <c r="J20" s="148">
        <v>2</v>
      </c>
      <c r="K20" s="154"/>
      <c r="L20" s="154"/>
      <c r="M20" s="154"/>
      <c r="N20" s="154"/>
      <c r="O20" s="154"/>
      <c r="P20" s="140">
        <f>G20*(I20+J20+K20+L20+M20+N20+O20)</f>
        <v>2</v>
      </c>
    </row>
    <row r="21" spans="1:16" x14ac:dyDescent="0.2">
      <c r="A21" s="96">
        <v>28061</v>
      </c>
      <c r="B21" s="96" t="s">
        <v>44</v>
      </c>
      <c r="C21" s="98" t="s">
        <v>129</v>
      </c>
      <c r="D21" s="148" t="s">
        <v>139</v>
      </c>
      <c r="E21" s="149">
        <v>2.65</v>
      </c>
      <c r="F21" s="103"/>
      <c r="G21" s="97">
        <v>1</v>
      </c>
      <c r="H21" s="103"/>
      <c r="I21" s="153"/>
      <c r="J21" s="148">
        <v>2</v>
      </c>
      <c r="K21" s="154"/>
      <c r="L21" s="154"/>
      <c r="M21" s="154"/>
      <c r="N21" s="154"/>
      <c r="O21" s="154"/>
      <c r="P21" s="140">
        <f>G21*(I21+J21+K21+L21+M21+N21+O21)</f>
        <v>2</v>
      </c>
    </row>
    <row r="22" spans="1:16" ht="14.25" x14ac:dyDescent="0.2">
      <c r="A22" s="96">
        <v>28061</v>
      </c>
      <c r="B22" s="96" t="s">
        <v>44</v>
      </c>
      <c r="C22" s="98" t="s">
        <v>45</v>
      </c>
      <c r="D22" s="148" t="s">
        <v>68</v>
      </c>
      <c r="E22" s="103">
        <v>3.1</v>
      </c>
      <c r="F22" s="103"/>
      <c r="G22" s="97">
        <v>1</v>
      </c>
      <c r="H22" s="103"/>
      <c r="I22" s="153"/>
      <c r="J22" s="148"/>
      <c r="K22" s="155">
        <v>5</v>
      </c>
      <c r="L22" s="155"/>
      <c r="M22" s="155"/>
      <c r="N22" s="156"/>
      <c r="O22" s="154"/>
      <c r="P22" s="140">
        <f>G22*(I22+J22+K22+L22+M22+N22+O22)</f>
        <v>5</v>
      </c>
    </row>
    <row r="23" spans="1:16" ht="14.25" x14ac:dyDescent="0.2">
      <c r="A23" s="96">
        <v>28061</v>
      </c>
      <c r="B23" s="96" t="s">
        <v>44</v>
      </c>
      <c r="C23" s="98" t="s">
        <v>94</v>
      </c>
      <c r="D23" s="148" t="s">
        <v>100</v>
      </c>
      <c r="E23" s="149">
        <v>2.35</v>
      </c>
      <c r="F23" s="103"/>
      <c r="G23" s="97">
        <v>1</v>
      </c>
      <c r="H23" s="103"/>
      <c r="I23" s="153"/>
      <c r="J23" s="148"/>
      <c r="K23" s="157">
        <v>4</v>
      </c>
      <c r="L23" s="155"/>
      <c r="M23" s="155"/>
      <c r="N23" s="156"/>
      <c r="O23" s="154"/>
      <c r="P23" s="140">
        <f>G23*(I23+J23+K23+L23+M23+N23+O23)</f>
        <v>4</v>
      </c>
    </row>
    <row r="24" spans="1:16" ht="14.25" x14ac:dyDescent="0.2">
      <c r="A24" s="96">
        <v>28061</v>
      </c>
      <c r="B24" s="96" t="s">
        <v>44</v>
      </c>
      <c r="C24" s="98" t="s">
        <v>94</v>
      </c>
      <c r="D24" s="148" t="s">
        <v>104</v>
      </c>
      <c r="E24" s="146">
        <v>2.35</v>
      </c>
      <c r="F24" s="103"/>
      <c r="G24" s="97">
        <v>1</v>
      </c>
      <c r="H24" s="103"/>
      <c r="I24" s="153"/>
      <c r="J24" s="148"/>
      <c r="K24" s="157">
        <v>4</v>
      </c>
      <c r="L24" s="155"/>
      <c r="M24" s="155"/>
      <c r="N24" s="156"/>
      <c r="O24" s="154"/>
      <c r="P24" s="140">
        <f>G24*(I24+J24+K24+L24+M24+N24+O24)</f>
        <v>4</v>
      </c>
    </row>
    <row r="25" spans="1:16" ht="14.25" x14ac:dyDescent="0.2">
      <c r="A25" s="96">
        <v>28061</v>
      </c>
      <c r="B25" s="96" t="s">
        <v>44</v>
      </c>
      <c r="C25" s="98" t="s">
        <v>94</v>
      </c>
      <c r="D25" s="148" t="s">
        <v>107</v>
      </c>
      <c r="E25" s="146">
        <v>2.35</v>
      </c>
      <c r="F25" s="103"/>
      <c r="G25" s="97">
        <v>1</v>
      </c>
      <c r="H25" s="103"/>
      <c r="I25" s="153"/>
      <c r="J25" s="148"/>
      <c r="K25" s="157">
        <v>4</v>
      </c>
      <c r="L25" s="155"/>
      <c r="M25" s="155"/>
      <c r="N25" s="156"/>
      <c r="O25" s="154"/>
      <c r="P25" s="140">
        <f>G25*(I25+J25+K25+L25+M25+N25+O25)</f>
        <v>4</v>
      </c>
    </row>
    <row r="26" spans="1:16" ht="14.25" x14ac:dyDescent="0.2">
      <c r="A26" s="96">
        <v>28061</v>
      </c>
      <c r="B26" s="96" t="s">
        <v>44</v>
      </c>
      <c r="C26" s="98" t="s">
        <v>94</v>
      </c>
      <c r="D26" s="148" t="s">
        <v>111</v>
      </c>
      <c r="E26" s="146">
        <v>2.35</v>
      </c>
      <c r="F26" s="103"/>
      <c r="G26" s="97">
        <v>1</v>
      </c>
      <c r="H26" s="103"/>
      <c r="I26" s="153"/>
      <c r="J26" s="148"/>
      <c r="K26" s="157">
        <v>4</v>
      </c>
      <c r="L26" s="155"/>
      <c r="M26" s="155"/>
      <c r="N26" s="156"/>
      <c r="O26" s="154"/>
      <c r="P26" s="140">
        <f>G26*(I26+J26+K26+L26+M26+N26+O26)</f>
        <v>4</v>
      </c>
    </row>
    <row r="27" spans="1:16" ht="14.25" x14ac:dyDescent="0.2">
      <c r="A27" s="96">
        <v>28061</v>
      </c>
      <c r="B27" s="96" t="s">
        <v>44</v>
      </c>
      <c r="C27" s="98" t="s">
        <v>94</v>
      </c>
      <c r="D27" s="148" t="s">
        <v>113</v>
      </c>
      <c r="E27" s="146">
        <v>2.35</v>
      </c>
      <c r="F27" s="103"/>
      <c r="G27" s="97">
        <v>1</v>
      </c>
      <c r="H27" s="103"/>
      <c r="I27" s="153"/>
      <c r="J27" s="148"/>
      <c r="K27" s="157">
        <v>4</v>
      </c>
      <c r="L27" s="155"/>
      <c r="M27" s="155"/>
      <c r="N27" s="156"/>
      <c r="O27" s="154"/>
      <c r="P27" s="140">
        <f>G27*(I27+J27+K27+L27+M27+N27+O27)</f>
        <v>4</v>
      </c>
    </row>
    <row r="28" spans="1:16" ht="14.25" x14ac:dyDescent="0.2">
      <c r="A28" s="96">
        <v>28061</v>
      </c>
      <c r="B28" s="96" t="s">
        <v>44</v>
      </c>
      <c r="C28" s="98" t="s">
        <v>94</v>
      </c>
      <c r="D28" s="148" t="s">
        <v>118</v>
      </c>
      <c r="E28" s="146">
        <v>2.35</v>
      </c>
      <c r="F28" s="103"/>
      <c r="G28" s="97">
        <v>1</v>
      </c>
      <c r="H28" s="103"/>
      <c r="I28" s="153"/>
      <c r="J28" s="148"/>
      <c r="K28" s="157">
        <v>8</v>
      </c>
      <c r="L28" s="155"/>
      <c r="M28" s="155"/>
      <c r="N28" s="156"/>
      <c r="O28" s="154"/>
      <c r="P28" s="140">
        <f>G28*(I28+J28+K28+L28+M28+N28+O28)</f>
        <v>8</v>
      </c>
    </row>
    <row r="29" spans="1:16" ht="14.25" x14ac:dyDescent="0.2">
      <c r="A29" s="96">
        <v>28061</v>
      </c>
      <c r="B29" s="96" t="s">
        <v>44</v>
      </c>
      <c r="C29" s="98" t="s">
        <v>94</v>
      </c>
      <c r="D29" s="148" t="s">
        <v>123</v>
      </c>
      <c r="E29" s="146">
        <v>2.35</v>
      </c>
      <c r="F29" s="103"/>
      <c r="G29" s="97">
        <v>1</v>
      </c>
      <c r="H29" s="103"/>
      <c r="I29" s="153"/>
      <c r="J29" s="148"/>
      <c r="K29" s="157">
        <v>4</v>
      </c>
      <c r="L29" s="155"/>
      <c r="M29" s="155"/>
      <c r="N29" s="156"/>
      <c r="O29" s="154"/>
      <c r="P29" s="140">
        <f>G29*(I29+J29+K29+L29+M29+N29+O29)</f>
        <v>4</v>
      </c>
    </row>
    <row r="30" spans="1:16" ht="14.25" x14ac:dyDescent="0.2">
      <c r="A30" s="96">
        <v>28061</v>
      </c>
      <c r="B30" s="96" t="s">
        <v>44</v>
      </c>
      <c r="C30" s="98" t="s">
        <v>94</v>
      </c>
      <c r="D30" s="148" t="s">
        <v>125</v>
      </c>
      <c r="E30" s="146">
        <v>2.35</v>
      </c>
      <c r="F30" s="103"/>
      <c r="G30" s="97">
        <v>1</v>
      </c>
      <c r="H30" s="103"/>
      <c r="I30" s="153"/>
      <c r="J30" s="148"/>
      <c r="K30" s="157">
        <v>13</v>
      </c>
      <c r="L30" s="155"/>
      <c r="M30" s="155"/>
      <c r="N30" s="156"/>
      <c r="O30" s="154"/>
      <c r="P30" s="140">
        <f>G30*(I30+J30+K30+L30+M30+N30+O30)</f>
        <v>13</v>
      </c>
    </row>
    <row r="31" spans="1:16" ht="14.25" x14ac:dyDescent="0.2">
      <c r="A31" s="96">
        <v>28061</v>
      </c>
      <c r="B31" s="96" t="s">
        <v>44</v>
      </c>
      <c r="C31" s="98" t="s">
        <v>129</v>
      </c>
      <c r="D31" s="148" t="s">
        <v>130</v>
      </c>
      <c r="E31" s="149">
        <v>2.65</v>
      </c>
      <c r="F31" s="103"/>
      <c r="G31" s="97">
        <v>1</v>
      </c>
      <c r="H31" s="103"/>
      <c r="I31" s="153"/>
      <c r="J31" s="148"/>
      <c r="K31" s="157">
        <v>9</v>
      </c>
      <c r="L31" s="155"/>
      <c r="M31" s="155"/>
      <c r="N31" s="156"/>
      <c r="O31" s="154"/>
      <c r="P31" s="140">
        <f>G31*(I31+J31+K31+L31+M31+N31+O31)</f>
        <v>9</v>
      </c>
    </row>
    <row r="32" spans="1:16" ht="14.25" x14ac:dyDescent="0.2">
      <c r="A32" s="96">
        <v>28061</v>
      </c>
      <c r="B32" s="96" t="s">
        <v>44</v>
      </c>
      <c r="C32" s="98" t="s">
        <v>129</v>
      </c>
      <c r="D32" s="148" t="s">
        <v>219</v>
      </c>
      <c r="E32" s="149">
        <v>2.65</v>
      </c>
      <c r="F32" s="103"/>
      <c r="G32" s="97">
        <v>1</v>
      </c>
      <c r="H32" s="103"/>
      <c r="I32" s="153"/>
      <c r="J32" s="148"/>
      <c r="K32" s="157">
        <v>65</v>
      </c>
      <c r="L32" s="155"/>
      <c r="M32" s="155"/>
      <c r="N32" s="156"/>
      <c r="O32" s="154"/>
      <c r="P32" s="140">
        <f>G32*(I32+J32+K32+L32+M32+N32+O32)</f>
        <v>65</v>
      </c>
    </row>
    <row r="33" spans="1:16" ht="14.25" x14ac:dyDescent="0.2">
      <c r="A33" s="96">
        <v>28061</v>
      </c>
      <c r="B33" s="96" t="s">
        <v>44</v>
      </c>
      <c r="C33" s="98" t="s">
        <v>129</v>
      </c>
      <c r="D33" s="148" t="s">
        <v>135</v>
      </c>
      <c r="E33" s="149">
        <v>2.65</v>
      </c>
      <c r="F33" s="103"/>
      <c r="G33" s="97">
        <v>1</v>
      </c>
      <c r="H33" s="103"/>
      <c r="I33" s="153"/>
      <c r="J33" s="148"/>
      <c r="K33" s="157">
        <v>2</v>
      </c>
      <c r="L33" s="155"/>
      <c r="M33" s="155"/>
      <c r="N33" s="156"/>
      <c r="O33" s="154"/>
      <c r="P33" s="140">
        <f>G33*(I33+J33+K33+L33+M33+N33+O33)</f>
        <v>2</v>
      </c>
    </row>
    <row r="34" spans="1:16" ht="14.25" x14ac:dyDescent="0.2">
      <c r="A34" s="96">
        <v>28061</v>
      </c>
      <c r="B34" s="96" t="s">
        <v>44</v>
      </c>
      <c r="C34" s="98" t="s">
        <v>129</v>
      </c>
      <c r="D34" s="148" t="s">
        <v>220</v>
      </c>
      <c r="E34" s="149">
        <v>2.65</v>
      </c>
      <c r="F34" s="103"/>
      <c r="G34" s="97">
        <v>1</v>
      </c>
      <c r="H34" s="103"/>
      <c r="I34" s="153"/>
      <c r="J34" s="148"/>
      <c r="K34" s="157">
        <v>2</v>
      </c>
      <c r="L34" s="155"/>
      <c r="M34" s="155"/>
      <c r="N34" s="156"/>
      <c r="O34" s="154"/>
      <c r="P34" s="140">
        <f>G34*(I34+J34+K34+L34+M34+N34+O34)</f>
        <v>2</v>
      </c>
    </row>
    <row r="35" spans="1:16" ht="14.25" x14ac:dyDescent="0.2">
      <c r="A35" s="96">
        <v>28061</v>
      </c>
      <c r="B35" s="96" t="s">
        <v>44</v>
      </c>
      <c r="C35" s="98" t="s">
        <v>129</v>
      </c>
      <c r="D35" s="148" t="s">
        <v>217</v>
      </c>
      <c r="E35" s="149">
        <v>2.65</v>
      </c>
      <c r="F35" s="103"/>
      <c r="G35" s="97">
        <v>1</v>
      </c>
      <c r="H35" s="103"/>
      <c r="I35" s="153"/>
      <c r="J35" s="148"/>
      <c r="K35" s="157">
        <v>1</v>
      </c>
      <c r="L35" s="155"/>
      <c r="M35" s="155"/>
      <c r="N35" s="156"/>
      <c r="O35" s="154"/>
      <c r="P35" s="140">
        <f>G35*(I35+J35+K35+L35+M35+N35+O35)</f>
        <v>1</v>
      </c>
    </row>
    <row r="36" spans="1:16" ht="14.25" x14ac:dyDescent="0.2">
      <c r="A36" s="96">
        <v>28061</v>
      </c>
      <c r="B36" s="96" t="s">
        <v>44</v>
      </c>
      <c r="C36" s="98" t="s">
        <v>129</v>
      </c>
      <c r="D36" s="148" t="s">
        <v>139</v>
      </c>
      <c r="E36" s="149">
        <v>2.65</v>
      </c>
      <c r="F36" s="103"/>
      <c r="G36" s="97">
        <v>1</v>
      </c>
      <c r="H36" s="103"/>
      <c r="I36" s="153"/>
      <c r="J36" s="148"/>
      <c r="K36" s="157">
        <v>36</v>
      </c>
      <c r="L36" s="155"/>
      <c r="M36" s="155"/>
      <c r="N36" s="156"/>
      <c r="O36" s="154"/>
      <c r="P36" s="140">
        <f>G36*(I36+J36+K36+L36+M36+N36+O36)</f>
        <v>36</v>
      </c>
    </row>
    <row r="37" spans="1:16" ht="14.25" x14ac:dyDescent="0.2">
      <c r="A37" s="96">
        <v>28061</v>
      </c>
      <c r="B37" s="96" t="s">
        <v>44</v>
      </c>
      <c r="C37" s="98" t="s">
        <v>129</v>
      </c>
      <c r="D37" s="148" t="s">
        <v>221</v>
      </c>
      <c r="E37" s="149">
        <v>2.65</v>
      </c>
      <c r="F37" s="103"/>
      <c r="G37" s="97">
        <v>1</v>
      </c>
      <c r="H37" s="103"/>
      <c r="I37" s="153"/>
      <c r="J37" s="148"/>
      <c r="K37" s="157">
        <v>10</v>
      </c>
      <c r="L37" s="155"/>
      <c r="M37" s="155"/>
      <c r="N37" s="156"/>
      <c r="O37" s="154"/>
      <c r="P37" s="140">
        <f>G37*(I37+J37+K37+L37+M37+N37+O37)</f>
        <v>10</v>
      </c>
    </row>
    <row r="38" spans="1:16" ht="14.25" x14ac:dyDescent="0.2">
      <c r="A38" s="96">
        <v>28061</v>
      </c>
      <c r="B38" s="96" t="s">
        <v>44</v>
      </c>
      <c r="C38" s="98" t="s">
        <v>129</v>
      </c>
      <c r="D38" s="148" t="s">
        <v>141</v>
      </c>
      <c r="E38" s="149">
        <v>2.65</v>
      </c>
      <c r="F38" s="103"/>
      <c r="G38" s="97">
        <v>1</v>
      </c>
      <c r="H38" s="103"/>
      <c r="I38" s="153"/>
      <c r="J38" s="148"/>
      <c r="K38" s="157">
        <v>7</v>
      </c>
      <c r="L38" s="155"/>
      <c r="M38" s="155"/>
      <c r="N38" s="156"/>
      <c r="O38" s="154"/>
      <c r="P38" s="140">
        <f>G38*(I38+J38+K38+L38+M38+N38+O38)</f>
        <v>7</v>
      </c>
    </row>
    <row r="39" spans="1:16" ht="14.25" x14ac:dyDescent="0.2">
      <c r="A39" s="96">
        <v>28061</v>
      </c>
      <c r="B39" s="96" t="s">
        <v>44</v>
      </c>
      <c r="C39" s="98" t="s">
        <v>129</v>
      </c>
      <c r="D39" s="148" t="s">
        <v>155</v>
      </c>
      <c r="E39" s="149">
        <v>2.65</v>
      </c>
      <c r="F39" s="103"/>
      <c r="G39" s="97">
        <v>1</v>
      </c>
      <c r="H39" s="103"/>
      <c r="I39" s="153"/>
      <c r="J39" s="148"/>
      <c r="K39" s="157">
        <v>2</v>
      </c>
      <c r="L39" s="155"/>
      <c r="M39" s="155"/>
      <c r="N39" s="156"/>
      <c r="O39" s="154"/>
      <c r="P39" s="140">
        <f>G39*(I39+J39+K39+L39+M39+N39+O39)</f>
        <v>2</v>
      </c>
    </row>
    <row r="40" spans="1:16" ht="14.25" x14ac:dyDescent="0.2">
      <c r="A40" s="96">
        <v>28061</v>
      </c>
      <c r="B40" s="96" t="s">
        <v>44</v>
      </c>
      <c r="C40" s="98" t="s">
        <v>129</v>
      </c>
      <c r="D40" s="148" t="s">
        <v>222</v>
      </c>
      <c r="E40" s="149">
        <v>2.65</v>
      </c>
      <c r="F40" s="103"/>
      <c r="G40" s="97">
        <v>1</v>
      </c>
      <c r="H40" s="103"/>
      <c r="I40" s="153"/>
      <c r="J40" s="148"/>
      <c r="K40" s="157">
        <v>5</v>
      </c>
      <c r="L40" s="155"/>
      <c r="M40" s="155"/>
      <c r="N40" s="156"/>
      <c r="O40" s="154"/>
      <c r="P40" s="140">
        <f>G40*(I40+J40+K40+L40+M40+N40+O40)</f>
        <v>5</v>
      </c>
    </row>
    <row r="41" spans="1:16" ht="14.25" x14ac:dyDescent="0.2">
      <c r="A41" s="96">
        <v>28061</v>
      </c>
      <c r="B41" s="96" t="s">
        <v>44</v>
      </c>
      <c r="C41" s="98" t="s">
        <v>129</v>
      </c>
      <c r="D41" s="148" t="s">
        <v>157</v>
      </c>
      <c r="E41" s="149">
        <v>2.65</v>
      </c>
      <c r="F41" s="103"/>
      <c r="G41" s="97">
        <v>1</v>
      </c>
      <c r="H41" s="103"/>
      <c r="I41" s="153"/>
      <c r="J41" s="148"/>
      <c r="K41" s="157">
        <v>6</v>
      </c>
      <c r="L41" s="155"/>
      <c r="M41" s="155"/>
      <c r="N41" s="156"/>
      <c r="O41" s="154"/>
      <c r="P41" s="140">
        <f>G41*(I41+J41+K41+L41+M41+N41+O41)</f>
        <v>6</v>
      </c>
    </row>
    <row r="42" spans="1:16" ht="14.25" x14ac:dyDescent="0.2">
      <c r="A42" s="96">
        <v>28061</v>
      </c>
      <c r="B42" s="96" t="s">
        <v>44</v>
      </c>
      <c r="C42" s="98" t="s">
        <v>129</v>
      </c>
      <c r="D42" s="148" t="s">
        <v>223</v>
      </c>
      <c r="E42" s="149">
        <v>2.65</v>
      </c>
      <c r="F42" s="103"/>
      <c r="G42" s="97">
        <v>1</v>
      </c>
      <c r="H42" s="103"/>
      <c r="I42" s="153"/>
      <c r="J42" s="148"/>
      <c r="K42" s="157">
        <v>2</v>
      </c>
      <c r="L42" s="155"/>
      <c r="M42" s="155"/>
      <c r="N42" s="156"/>
      <c r="O42" s="154"/>
      <c r="P42" s="140">
        <f>G42*(I42+J42+K42+L42+M42+N42+O42)</f>
        <v>2</v>
      </c>
    </row>
    <row r="43" spans="1:16" ht="14.25" x14ac:dyDescent="0.2">
      <c r="A43" s="96">
        <v>28061</v>
      </c>
      <c r="B43" s="96" t="s">
        <v>44</v>
      </c>
      <c r="C43" s="98" t="s">
        <v>129</v>
      </c>
      <c r="D43" s="148" t="s">
        <v>160</v>
      </c>
      <c r="E43" s="149">
        <v>2.65</v>
      </c>
      <c r="F43" s="103"/>
      <c r="G43" s="97">
        <v>1</v>
      </c>
      <c r="H43" s="103"/>
      <c r="I43" s="153"/>
      <c r="J43" s="148"/>
      <c r="K43" s="157">
        <v>29</v>
      </c>
      <c r="L43" s="155"/>
      <c r="M43" s="155"/>
      <c r="N43" s="156"/>
      <c r="O43" s="154"/>
      <c r="P43" s="140">
        <f>G43*(I43+J43+K43+L43+M43+N43+O43)</f>
        <v>29</v>
      </c>
    </row>
    <row r="44" spans="1:16" ht="14.25" x14ac:dyDescent="0.2">
      <c r="A44" s="96">
        <v>28061</v>
      </c>
      <c r="B44" s="96" t="s">
        <v>44</v>
      </c>
      <c r="C44" s="98" t="s">
        <v>129</v>
      </c>
      <c r="D44" s="148" t="s">
        <v>164</v>
      </c>
      <c r="E44" s="149">
        <v>2.65</v>
      </c>
      <c r="F44" s="103"/>
      <c r="G44" s="97">
        <v>1</v>
      </c>
      <c r="H44" s="103"/>
      <c r="I44" s="153"/>
      <c r="J44" s="148"/>
      <c r="K44" s="157">
        <v>4</v>
      </c>
      <c r="L44" s="155"/>
      <c r="M44" s="155"/>
      <c r="N44" s="156"/>
      <c r="O44" s="154"/>
      <c r="P44" s="140">
        <f>G44*(I44+J44+K44+L44+M44+N44+O44)</f>
        <v>4</v>
      </c>
    </row>
    <row r="45" spans="1:16" ht="14.25" x14ac:dyDescent="0.2">
      <c r="A45" s="96">
        <v>28061</v>
      </c>
      <c r="B45" s="96" t="s">
        <v>44</v>
      </c>
      <c r="C45" s="98" t="s">
        <v>129</v>
      </c>
      <c r="D45" s="148" t="s">
        <v>166</v>
      </c>
      <c r="E45" s="149">
        <v>2.65</v>
      </c>
      <c r="F45" s="103"/>
      <c r="G45" s="97">
        <v>1</v>
      </c>
      <c r="H45" s="103"/>
      <c r="I45" s="153"/>
      <c r="J45" s="148"/>
      <c r="K45" s="157">
        <v>4</v>
      </c>
      <c r="L45" s="155"/>
      <c r="M45" s="155"/>
      <c r="N45" s="156"/>
      <c r="O45" s="154"/>
      <c r="P45" s="140">
        <f>G45*(I45+J45+K45+L45+M45+N45+O45)</f>
        <v>4</v>
      </c>
    </row>
    <row r="46" spans="1:16" ht="14.25" x14ac:dyDescent="0.2">
      <c r="A46" s="96">
        <v>28061</v>
      </c>
      <c r="B46" s="96" t="s">
        <v>44</v>
      </c>
      <c r="C46" s="98" t="s">
        <v>129</v>
      </c>
      <c r="D46" s="148" t="s">
        <v>168</v>
      </c>
      <c r="E46" s="149">
        <v>2.65</v>
      </c>
      <c r="F46" s="103"/>
      <c r="G46" s="97">
        <v>1</v>
      </c>
      <c r="H46" s="103"/>
      <c r="I46" s="153"/>
      <c r="J46" s="148"/>
      <c r="K46" s="157">
        <v>4</v>
      </c>
      <c r="L46" s="155"/>
      <c r="M46" s="155"/>
      <c r="N46" s="156"/>
      <c r="O46" s="154"/>
      <c r="P46" s="140">
        <f>G46*(I46+J46+K46+L46+M46+N46+O46)</f>
        <v>4</v>
      </c>
    </row>
    <row r="47" spans="1:16" ht="14.25" x14ac:dyDescent="0.2">
      <c r="A47" s="96">
        <v>28061</v>
      </c>
      <c r="B47" s="96" t="s">
        <v>44</v>
      </c>
      <c r="C47" s="98" t="s">
        <v>129</v>
      </c>
      <c r="D47" s="148" t="s">
        <v>170</v>
      </c>
      <c r="E47" s="149">
        <v>2.65</v>
      </c>
      <c r="F47" s="103"/>
      <c r="G47" s="97">
        <v>1</v>
      </c>
      <c r="H47" s="103"/>
      <c r="I47" s="153"/>
      <c r="J47" s="148"/>
      <c r="K47" s="157">
        <v>2</v>
      </c>
      <c r="L47" s="155"/>
      <c r="M47" s="155"/>
      <c r="N47" s="156"/>
      <c r="O47" s="154"/>
      <c r="P47" s="140">
        <f>G47*(I47+J47+K47+L47+M47+N47+O47)</f>
        <v>2</v>
      </c>
    </row>
    <row r="48" spans="1:16" x14ac:dyDescent="0.2">
      <c r="A48" s="96">
        <v>28061</v>
      </c>
      <c r="B48" s="96" t="s">
        <v>44</v>
      </c>
      <c r="C48" s="98" t="s">
        <v>129</v>
      </c>
      <c r="D48" s="148" t="s">
        <v>225</v>
      </c>
      <c r="E48" s="103">
        <v>2.7</v>
      </c>
      <c r="F48" s="103"/>
      <c r="G48" s="97">
        <v>1</v>
      </c>
      <c r="H48" s="103"/>
      <c r="I48" s="153"/>
      <c r="J48" s="148"/>
      <c r="K48" s="154"/>
      <c r="L48" s="154">
        <v>7</v>
      </c>
      <c r="M48" s="154"/>
      <c r="N48" s="154"/>
      <c r="O48" s="154"/>
      <c r="P48" s="140">
        <f>G48*(I48+J48+K48+L48+M48+N48+O48)</f>
        <v>7</v>
      </c>
    </row>
    <row r="49" spans="1:16" x14ac:dyDescent="0.2">
      <c r="A49" s="96">
        <v>28061</v>
      </c>
      <c r="B49" s="96" t="s">
        <v>44</v>
      </c>
      <c r="C49" s="98" t="s">
        <v>129</v>
      </c>
      <c r="D49" s="158" t="s">
        <v>147</v>
      </c>
      <c r="E49" s="103">
        <v>2.85</v>
      </c>
      <c r="F49" s="103"/>
      <c r="G49" s="97">
        <v>1</v>
      </c>
      <c r="H49" s="103"/>
      <c r="I49" s="153"/>
      <c r="J49" s="148"/>
      <c r="K49" s="154"/>
      <c r="L49" s="154"/>
      <c r="M49" s="154">
        <v>41</v>
      </c>
      <c r="N49" s="154"/>
      <c r="O49" s="154"/>
      <c r="P49" s="140">
        <f>G49*(I49+J49+K49+L49+M49+N49+O49)</f>
        <v>41</v>
      </c>
    </row>
    <row r="50" spans="1:16" x14ac:dyDescent="0.2">
      <c r="A50" s="96">
        <v>28061</v>
      </c>
      <c r="B50" s="96" t="s">
        <v>44</v>
      </c>
      <c r="C50" s="98" t="s">
        <v>129</v>
      </c>
      <c r="D50" s="158" t="s">
        <v>149</v>
      </c>
      <c r="E50" s="103">
        <v>2.5</v>
      </c>
      <c r="F50" s="103"/>
      <c r="G50" s="97">
        <v>1</v>
      </c>
      <c r="H50" s="103"/>
      <c r="I50" s="153"/>
      <c r="J50" s="148"/>
      <c r="K50" s="154"/>
      <c r="L50" s="154"/>
      <c r="M50" s="154"/>
      <c r="N50" s="154">
        <v>3</v>
      </c>
      <c r="O50" s="154"/>
      <c r="P50" s="140">
        <f>G50*(I50+J50+K50+L50+M50+N50+O50)</f>
        <v>3</v>
      </c>
    </row>
    <row r="51" spans="1:16" x14ac:dyDescent="0.2">
      <c r="A51" s="96">
        <v>28061</v>
      </c>
      <c r="B51" s="96" t="s">
        <v>44</v>
      </c>
      <c r="C51" s="98" t="s">
        <v>129</v>
      </c>
      <c r="D51" s="158" t="s">
        <v>226</v>
      </c>
      <c r="E51" s="103">
        <v>2.85</v>
      </c>
      <c r="F51" s="103"/>
      <c r="G51" s="97">
        <v>1</v>
      </c>
      <c r="H51" s="103"/>
      <c r="I51" s="153"/>
      <c r="J51" s="148"/>
      <c r="K51" s="154"/>
      <c r="L51" s="154"/>
      <c r="M51" s="154">
        <v>16</v>
      </c>
      <c r="N51" s="154"/>
      <c r="O51" s="154"/>
      <c r="P51" s="140">
        <f>G51*(I51+J51+K51+L51+M51+N51+O51)</f>
        <v>16</v>
      </c>
    </row>
    <row r="52" spans="1:16" ht="13.5" thickBot="1" x14ac:dyDescent="0.25">
      <c r="A52" s="159"/>
      <c r="B52" s="159"/>
      <c r="C52" s="160"/>
      <c r="D52" s="101"/>
      <c r="E52" s="161"/>
      <c r="F52" s="100"/>
      <c r="G52" s="101"/>
      <c r="H52" s="100"/>
      <c r="I52" s="162"/>
      <c r="J52" s="163"/>
      <c r="K52" s="159"/>
      <c r="L52" s="159"/>
      <c r="M52" s="159"/>
      <c r="N52" s="159"/>
      <c r="O52" s="159"/>
      <c r="P52" s="141">
        <f>G52*(I52+J52+K52+L52+M52+N52+O52)</f>
        <v>0</v>
      </c>
    </row>
    <row r="53" spans="1:16" ht="14.25" thickTop="1" thickBot="1" x14ac:dyDescent="0.25">
      <c r="A53" s="164"/>
      <c r="B53" s="164"/>
      <c r="C53" s="164"/>
      <c r="D53" s="164"/>
      <c r="E53" s="164" t="s">
        <v>2</v>
      </c>
      <c r="F53" s="104"/>
      <c r="G53" s="104"/>
      <c r="H53" s="104"/>
      <c r="I53" s="165">
        <f t="shared" ref="I53:P53" si="0">SUM(I3:I52)</f>
        <v>32</v>
      </c>
      <c r="J53" s="165">
        <f t="shared" si="0"/>
        <v>40</v>
      </c>
      <c r="K53" s="165">
        <f t="shared" si="0"/>
        <v>240</v>
      </c>
      <c r="L53" s="165">
        <f t="shared" si="0"/>
        <v>7</v>
      </c>
      <c r="M53" s="165">
        <f t="shared" si="0"/>
        <v>57</v>
      </c>
      <c r="N53" s="165">
        <f t="shared" si="0"/>
        <v>3</v>
      </c>
      <c r="O53" s="165">
        <f t="shared" si="0"/>
        <v>0</v>
      </c>
      <c r="P53" s="142">
        <f t="shared" si="0"/>
        <v>379</v>
      </c>
    </row>
    <row r="54" spans="1:16" ht="13.5" thickTop="1" x14ac:dyDescent="0.2"/>
    <row r="55" spans="1:16" x14ac:dyDescent="0.2">
      <c r="I55" s="170"/>
      <c r="J55" s="171"/>
      <c r="K55" s="143"/>
      <c r="L55" s="143"/>
      <c r="M55" s="143"/>
      <c r="N55" s="143"/>
      <c r="O55" s="143"/>
      <c r="P55" s="143"/>
    </row>
  </sheetData>
  <sheetProtection algorithmName="SHA-512" hashValue="kwChpvhoEnlQznLw3IerUYSqBeFH8gvmZJH5h+Z0oLT2AtkYERQ5ilheiWdWM3eCzNMRfv3J829IjxJYDXwX8Q==" saltValue="DYWLEQm+1Cwh9IujzsGC0w==" spinCount="100000" sheet="1" objects="1" scenarios="1"/>
  <mergeCells count="1">
    <mergeCell ref="A1:P1"/>
  </mergeCells>
  <phoneticPr fontId="26" type="noConversion"/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 Zusammenfassung Preisblatt</vt:lpstr>
      <vt:lpstr>2 Preisblatt Filiale</vt:lpstr>
      <vt:lpstr>3 Grundübersichten</vt:lpstr>
      <vt:lpstr>4 RFV Filiale Glas</vt:lpstr>
      <vt:lpstr>5 RFV Lampen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Lefrancois</dc:creator>
  <cp:lastModifiedBy>Ameti-Schierz Dana</cp:lastModifiedBy>
  <cp:lastPrinted>2026-06-18T11:54:10Z</cp:lastPrinted>
  <dcterms:created xsi:type="dcterms:W3CDTF">2004-11-26T09:11:09Z</dcterms:created>
  <dcterms:modified xsi:type="dcterms:W3CDTF">2026-08-12T07:58:38Z</dcterms:modified>
</cp:coreProperties>
</file>